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T:\Caccia\Acquisti\B1 Tesserini venatori\2022\Appalti\Bozze\"/>
    </mc:Choice>
  </mc:AlternateContent>
  <xr:revisionPtr revIDLastSave="0" documentId="13_ncr:1_{D1550548-8E9B-4A9B-97CE-A455075350C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stribuzione tesserinI 2022" sheetId="1" r:id="rId1"/>
    <sheet name="Tesserini stampati e spediti 21" sheetId="7" state="hidden" r:id="rId2"/>
    <sheet name="Tesserini stampati agg 22 nov21" sheetId="6" state="hidden" r:id="rId3"/>
    <sheet name="Stampa tesserini-spedizioni 21" sheetId="5" state="hidden" r:id="rId4"/>
    <sheet name="Stampa tesserini-spedizioni 20" sheetId="3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4" i="1"/>
  <c r="I16" i="1" l="1"/>
  <c r="L17" i="7" l="1"/>
  <c r="B16" i="1"/>
  <c r="I15" i="7"/>
  <c r="K15" i="7" s="1"/>
  <c r="E15" i="7"/>
  <c r="I14" i="7"/>
  <c r="K14" i="7" s="1"/>
  <c r="E14" i="7"/>
  <c r="I13" i="7"/>
  <c r="E13" i="7"/>
  <c r="I12" i="7"/>
  <c r="E12" i="7"/>
  <c r="I11" i="7"/>
  <c r="K11" i="7" s="1"/>
  <c r="E11" i="7"/>
  <c r="I10" i="7"/>
  <c r="K10" i="7" s="1"/>
  <c r="E10" i="7"/>
  <c r="I9" i="7"/>
  <c r="E9" i="7"/>
  <c r="I8" i="7"/>
  <c r="E8" i="7"/>
  <c r="I7" i="7"/>
  <c r="K7" i="7" s="1"/>
  <c r="E7" i="7"/>
  <c r="I6" i="7"/>
  <c r="E6" i="7"/>
  <c r="I5" i="7"/>
  <c r="E5" i="7"/>
  <c r="L14" i="6"/>
  <c r="E17" i="7" l="1"/>
  <c r="K12" i="7"/>
  <c r="I17" i="7"/>
  <c r="K17" i="7" s="1"/>
  <c r="J17" i="7" s="1"/>
  <c r="J10" i="7"/>
  <c r="J12" i="7"/>
  <c r="J14" i="7"/>
  <c r="K6" i="7"/>
  <c r="J6" i="7" s="1"/>
  <c r="K8" i="7"/>
  <c r="J8" i="7" s="1"/>
  <c r="J7" i="7"/>
  <c r="J11" i="7"/>
  <c r="J15" i="7"/>
  <c r="K5" i="7"/>
  <c r="J5" i="7" s="1"/>
  <c r="K9" i="7"/>
  <c r="J9" i="7" s="1"/>
  <c r="K13" i="7"/>
  <c r="J13" i="7" s="1"/>
  <c r="C10" i="1"/>
  <c r="M17" i="7" l="1"/>
  <c r="I15" i="5"/>
  <c r="K15" i="5" s="1"/>
  <c r="J15" i="5" s="1"/>
  <c r="E15" i="5"/>
  <c r="I14" i="5"/>
  <c r="K14" i="5" s="1"/>
  <c r="J14" i="5" s="1"/>
  <c r="E14" i="5"/>
  <c r="I13" i="5"/>
  <c r="E13" i="5"/>
  <c r="I12" i="5"/>
  <c r="E12" i="5"/>
  <c r="I11" i="5"/>
  <c r="K11" i="5" s="1"/>
  <c r="E11" i="5"/>
  <c r="I10" i="5"/>
  <c r="E10" i="5"/>
  <c r="I9" i="5"/>
  <c r="E9" i="5"/>
  <c r="I8" i="5"/>
  <c r="K8" i="5" s="1"/>
  <c r="E8" i="5"/>
  <c r="I7" i="5"/>
  <c r="E7" i="5"/>
  <c r="I6" i="5"/>
  <c r="E6" i="5"/>
  <c r="I5" i="5"/>
  <c r="K5" i="5" s="1"/>
  <c r="E5" i="5"/>
  <c r="J11" i="5" l="1"/>
  <c r="K13" i="5"/>
  <c r="K7" i="5"/>
  <c r="E16" i="5"/>
  <c r="K9" i="5"/>
  <c r="J9" i="5" s="1"/>
  <c r="K6" i="5"/>
  <c r="J6" i="5" s="1"/>
  <c r="K12" i="5"/>
  <c r="J12" i="5" s="1"/>
  <c r="K10" i="5"/>
  <c r="J10" i="5" s="1"/>
  <c r="J5" i="5"/>
  <c r="J13" i="5"/>
  <c r="I16" i="5"/>
  <c r="J7" i="5"/>
  <c r="J8" i="5"/>
  <c r="K16" i="5" l="1"/>
  <c r="J16" i="5" s="1"/>
  <c r="I15" i="3"/>
  <c r="E15" i="3"/>
  <c r="I14" i="3"/>
  <c r="E14" i="3"/>
  <c r="I13" i="3"/>
  <c r="E13" i="3"/>
  <c r="I12" i="3"/>
  <c r="E12" i="3"/>
  <c r="I11" i="3"/>
  <c r="E11" i="3"/>
  <c r="I10" i="3"/>
  <c r="E10" i="3"/>
  <c r="I9" i="3"/>
  <c r="E9" i="3"/>
  <c r="I8" i="3"/>
  <c r="K8" i="3" s="1"/>
  <c r="E8" i="3"/>
  <c r="I7" i="3"/>
  <c r="E7" i="3"/>
  <c r="I6" i="3"/>
  <c r="K6" i="3" s="1"/>
  <c r="E6" i="3"/>
  <c r="I5" i="3"/>
  <c r="E5" i="3"/>
  <c r="K14" i="3" l="1"/>
  <c r="K15" i="3"/>
  <c r="K10" i="3"/>
  <c r="K7" i="3"/>
  <c r="J7" i="3" s="1"/>
  <c r="E16" i="3"/>
  <c r="K11" i="3"/>
  <c r="J11" i="3" s="1"/>
  <c r="I16" i="3"/>
  <c r="K16" i="3" s="1"/>
  <c r="J16" i="3" s="1"/>
  <c r="J10" i="3"/>
  <c r="K13" i="3"/>
  <c r="J13" i="3" s="1"/>
  <c r="J14" i="3"/>
  <c r="J8" i="3"/>
  <c r="J6" i="3"/>
  <c r="K9" i="3"/>
  <c r="J9" i="3" s="1"/>
  <c r="K12" i="3"/>
  <c r="J12" i="3" s="1"/>
  <c r="J5" i="3"/>
  <c r="J15" i="3"/>
  <c r="K5" i="3"/>
  <c r="D16" i="1" l="1"/>
  <c r="F9" i="1" l="1"/>
  <c r="F11" i="1"/>
  <c r="F12" i="1"/>
  <c r="F6" i="1"/>
  <c r="F14" i="1"/>
  <c r="F4" i="1"/>
  <c r="F10" i="1"/>
  <c r="F5" i="1"/>
  <c r="F13" i="1"/>
  <c r="F7" i="1"/>
  <c r="F15" i="1"/>
  <c r="F8" i="1"/>
  <c r="C16" i="1"/>
  <c r="K10" i="1" l="1"/>
  <c r="H10" i="1"/>
  <c r="J10" i="1" s="1"/>
  <c r="M10" i="1" s="1"/>
  <c r="N10" i="1" s="1"/>
  <c r="K4" i="1"/>
  <c r="H4" i="1"/>
  <c r="K5" i="1"/>
  <c r="H5" i="1"/>
  <c r="J5" i="1" s="1"/>
  <c r="M5" i="1" s="1"/>
  <c r="N5" i="1" s="1"/>
  <c r="K14" i="1"/>
  <c r="H14" i="1"/>
  <c r="J14" i="1" s="1"/>
  <c r="M14" i="1" s="1"/>
  <c r="N14" i="1" s="1"/>
  <c r="K8" i="1"/>
  <c r="H8" i="1"/>
  <c r="J8" i="1" s="1"/>
  <c r="M8" i="1" s="1"/>
  <c r="N8" i="1" s="1"/>
  <c r="K6" i="1"/>
  <c r="H6" i="1"/>
  <c r="J6" i="1" s="1"/>
  <c r="M6" i="1" s="1"/>
  <c r="N6" i="1" s="1"/>
  <c r="K15" i="1"/>
  <c r="H15" i="1"/>
  <c r="J15" i="1" s="1"/>
  <c r="M15" i="1" s="1"/>
  <c r="N15" i="1" s="1"/>
  <c r="K12" i="1"/>
  <c r="H12" i="1"/>
  <c r="J12" i="1" s="1"/>
  <c r="M12" i="1" s="1"/>
  <c r="N12" i="1" s="1"/>
  <c r="K7" i="1"/>
  <c r="H7" i="1"/>
  <c r="J7" i="1" s="1"/>
  <c r="M7" i="1" s="1"/>
  <c r="N7" i="1" s="1"/>
  <c r="K11" i="1"/>
  <c r="H11" i="1"/>
  <c r="J11" i="1" s="1"/>
  <c r="M11" i="1" s="1"/>
  <c r="N11" i="1" s="1"/>
  <c r="K13" i="1"/>
  <c r="H13" i="1"/>
  <c r="J13" i="1" s="1"/>
  <c r="M13" i="1" s="1"/>
  <c r="N13" i="1" s="1"/>
  <c r="K9" i="1"/>
  <c r="H9" i="1"/>
  <c r="J9" i="1" s="1"/>
  <c r="M9" i="1" s="1"/>
  <c r="N9" i="1" s="1"/>
  <c r="O15" i="1"/>
  <c r="O6" i="1"/>
  <c r="H16" i="1" l="1"/>
  <c r="J4" i="1"/>
  <c r="K16" i="1"/>
  <c r="K17" i="1" s="1"/>
  <c r="O11" i="1"/>
  <c r="O14" i="1"/>
  <c r="O10" i="1"/>
  <c r="O9" i="1"/>
  <c r="O12" i="1"/>
  <c r="O7" i="1"/>
  <c r="O13" i="1"/>
  <c r="O5" i="1"/>
  <c r="O8" i="1"/>
  <c r="O4" i="1"/>
  <c r="E16" i="1"/>
  <c r="M4" i="1" l="1"/>
  <c r="J16" i="1"/>
  <c r="F16" i="1"/>
  <c r="O16" i="1"/>
  <c r="N4" i="1" l="1"/>
  <c r="N16" i="1" s="1"/>
  <c r="M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Giancarlo Guareschi</author>
  </authors>
  <commentList>
    <comment ref="L16" authorId="0" shapeId="0" xr:uid="{39B7B5CE-53CE-4CB1-8BAC-C86372313B1F}">
      <text>
        <r>
          <rPr>
            <sz val="9"/>
            <color indexed="81"/>
            <rFont val="Tahoma"/>
            <family val="2"/>
          </rPr>
          <t xml:space="preserve">Sondrio riceve da RL solo tesserini non personalizzati che Sondrio poi personalizza. Non spediscono via posta i tesserini
</t>
        </r>
      </text>
    </comment>
  </commentList>
</comments>
</file>

<file path=xl/sharedStrings.xml><?xml version="1.0" encoding="utf-8"?>
<sst xmlns="http://schemas.openxmlformats.org/spreadsheetml/2006/main" count="313" uniqueCount="109">
  <si>
    <t>PROVINCIA DI SONDRIO</t>
  </si>
  <si>
    <t>BERGAMO</t>
  </si>
  <si>
    <t>BRESCIA</t>
  </si>
  <si>
    <t>MILANO</t>
  </si>
  <si>
    <t>SEDI TERRITORIALI REGIONALI AFCP / PROVINCIA DI SONDRIO</t>
  </si>
  <si>
    <t>SCORTE TESSERINI VENATORI NON PERSONALIZZATI C/O AFCP – P. SONDRIO
DATO AGGIORNATO A MARZO 2021</t>
  </si>
  <si>
    <t>STEP 1 DELLA FORNITURA</t>
  </si>
  <si>
    <t>STEP 2  DELLA FORNITURA</t>
  </si>
  <si>
    <t>STEP 3  DELLA FORNITURA</t>
  </si>
  <si>
    <r>
      <rPr>
        <b/>
        <sz val="11"/>
        <rFont val="Calibri"/>
        <family val="2"/>
        <scheme val="minor"/>
      </rPr>
      <t>VARESE/COMO/LECCO</t>
    </r>
    <r>
      <rPr>
        <b/>
        <sz val="11"/>
        <color theme="8"/>
        <rFont val="Calibri"/>
        <family val="2"/>
        <scheme val="minor"/>
      </rPr>
      <t xml:space="preserve"> (sede di LECCO)</t>
    </r>
  </si>
  <si>
    <r>
      <rPr>
        <b/>
        <sz val="11"/>
        <rFont val="Calibri"/>
        <family val="2"/>
        <scheme val="minor"/>
      </rPr>
      <t>MONZA/CITTA METROPOLITANA DI MILANO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(sede di MONZA)</t>
    </r>
  </si>
  <si>
    <r>
      <rPr>
        <b/>
        <sz val="11"/>
        <rFont val="Calibri"/>
        <family val="2"/>
        <scheme val="minor"/>
      </rPr>
      <t>MONZA/CITTA METROPOLITANA DI MILANO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(sede di MILANO)</t>
    </r>
  </si>
  <si>
    <r>
      <rPr>
        <b/>
        <sz val="10"/>
        <rFont val="Arial"/>
        <family val="2"/>
      </rPr>
      <t>PAVIA/LODI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rgb="FF0070C0"/>
        <rFont val="Arial"/>
        <family val="2"/>
      </rPr>
      <t xml:space="preserve"> (sede di LODI)</t>
    </r>
  </si>
  <si>
    <r>
      <rPr>
        <b/>
        <sz val="10"/>
        <rFont val="Arial"/>
        <family val="2"/>
      </rPr>
      <t>PAVIA/LODI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rgb="FF0070C0"/>
        <rFont val="Arial"/>
        <family val="2"/>
      </rPr>
      <t xml:space="preserve"> (sede di PAVIA)</t>
    </r>
  </si>
  <si>
    <r>
      <rPr>
        <b/>
        <sz val="11"/>
        <rFont val="Calibri"/>
        <family val="2"/>
        <scheme val="minor"/>
      </rPr>
      <t>VARESE/COMO/LECCO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(sede di COMO)</t>
    </r>
  </si>
  <si>
    <r>
      <rPr>
        <b/>
        <sz val="11"/>
        <rFont val="Calibri"/>
        <family val="2"/>
        <scheme val="minor"/>
      </rPr>
      <t>VARESE/COMO/LECCO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 xml:space="preserve"> (sede di VARESE)</t>
    </r>
  </si>
  <si>
    <r>
      <rPr>
        <b/>
        <sz val="11"/>
        <rFont val="Calibri"/>
        <family val="2"/>
        <scheme val="minor"/>
      </rPr>
      <t xml:space="preserve"> VALPADANA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sz val="10"/>
        <color rgb="FF0070C0"/>
        <rFont val="Arial"/>
        <family val="2"/>
      </rPr>
      <t>(sede di CREMONA)</t>
    </r>
  </si>
  <si>
    <r>
      <rPr>
        <b/>
        <sz val="11"/>
        <rFont val="Calibri"/>
        <family val="2"/>
        <scheme val="minor"/>
      </rPr>
      <t>VALPADANA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sz val="10"/>
        <color rgb="FF0070C0"/>
        <rFont val="Arial"/>
        <family val="2"/>
      </rPr>
      <t>(sede di MANTOVA)</t>
    </r>
  </si>
  <si>
    <t>TOTALE COMPLESSIVO</t>
  </si>
  <si>
    <t>PROVINCIA</t>
  </si>
  <si>
    <t>FORMA DI CACCIA</t>
  </si>
  <si>
    <t>TOT. SPEDITI</t>
  </si>
  <si>
    <t>TOT. STAMPATI IN UFFICI REGIONALI</t>
  </si>
  <si>
    <t>peso % su totale</t>
  </si>
  <si>
    <t>VAGANTE IN ZONA ALPI</t>
  </si>
  <si>
    <t>APPOSTAMENTO FISSO</t>
  </si>
  <si>
    <t>VAGANTE IN PIANURA</t>
  </si>
  <si>
    <t>COMO</t>
  </si>
  <si>
    <t>CREMONA</t>
  </si>
  <si>
    <t>LECCO</t>
  </si>
  <si>
    <t>LODI</t>
  </si>
  <si>
    <t>MANTOVA</t>
  </si>
  <si>
    <t>MONZA</t>
  </si>
  <si>
    <t>PAVIA</t>
  </si>
  <si>
    <t>VARESE*</t>
  </si>
  <si>
    <t>*AGGIUNTI AL TOTALE 200 TESSERINI STAMPATI DALL'AFCP PER VIA DI UN ATC COMMISSARIATO CHE NON HA CARICATO LE ISCRIZIONI ENTRO I TERMINI</t>
  </si>
  <si>
    <t>ANNO         2020-2021</t>
  </si>
  <si>
    <r>
      <t xml:space="preserve">SPEDIZIONE VIA RACCOMANDATA DEI TESSERINI VENATORI STAGIONE VENATORIA 2020-2021
</t>
    </r>
    <r>
      <rPr>
        <i/>
        <sz val="14"/>
        <color rgb="FFFF0000"/>
        <rFont val="Calibri"/>
        <family val="2"/>
        <scheme val="minor"/>
      </rPr>
      <t>(esclusa la Provincia di Sondrio)</t>
    </r>
  </si>
  <si>
    <r>
      <t xml:space="preserve">TESSERINI STAMPATI DAGLI UFFICI REGIONALI 2020-2021
</t>
    </r>
    <r>
      <rPr>
        <i/>
        <sz val="14"/>
        <color rgb="FF0070C0"/>
        <rFont val="Calibri"/>
        <family val="2"/>
        <scheme val="minor"/>
      </rPr>
      <t>(esclusa la Provincia di Sondrio)</t>
    </r>
  </si>
  <si>
    <t>VARESE</t>
  </si>
  <si>
    <t>Tesserini spediti nel 2021</t>
  </si>
  <si>
    <t>Tesserini spediti nel 2020</t>
  </si>
  <si>
    <t>ANNO 2021-2022</t>
  </si>
  <si>
    <t>DATI AGGIORNATI AL 19/10/ 2021</t>
  </si>
  <si>
    <t>Codice missione</t>
  </si>
  <si>
    <t>Codice programma</t>
  </si>
  <si>
    <t>Indicatore</t>
  </si>
  <si>
    <t>fonte</t>
  </si>
  <si>
    <t>Anno</t>
  </si>
  <si>
    <t>DG di riferimento</t>
  </si>
  <si>
    <t>Descrizione_Territorio</t>
  </si>
  <si>
    <t>Dettaglio territoriale</t>
  </si>
  <si>
    <t>Codice Istat</t>
  </si>
  <si>
    <t>Codice NUTS</t>
  </si>
  <si>
    <t>Sesso</t>
  </si>
  <si>
    <t>Valore</t>
  </si>
  <si>
    <t xml:space="preserve">Unità di misura </t>
  </si>
  <si>
    <t>NOTE</t>
  </si>
  <si>
    <t>Numero tesserini di caccia rilasciati</t>
  </si>
  <si>
    <t>Regione Lombardia</t>
  </si>
  <si>
    <t>Enti locali, montagna e Piccoli comuni</t>
  </si>
  <si>
    <t>Varese</t>
  </si>
  <si>
    <t>Provincia</t>
  </si>
  <si>
    <t>ITC41</t>
  </si>
  <si>
    <t>Totale</t>
  </si>
  <si>
    <t>numero</t>
  </si>
  <si>
    <t>Como</t>
  </si>
  <si>
    <t>ITC42</t>
  </si>
  <si>
    <t>Sondrio</t>
  </si>
  <si>
    <t>ITC44</t>
  </si>
  <si>
    <t>Milano</t>
  </si>
  <si>
    <t>ITC4C</t>
  </si>
  <si>
    <t>Bergamo</t>
  </si>
  <si>
    <t>ITC46</t>
  </si>
  <si>
    <t>Brescia</t>
  </si>
  <si>
    <t>ITC47</t>
  </si>
  <si>
    <t>Pavia</t>
  </si>
  <si>
    <t>ITC48</t>
  </si>
  <si>
    <t>Cremona</t>
  </si>
  <si>
    <t>ITC4A</t>
  </si>
  <si>
    <t>Mantova</t>
  </si>
  <si>
    <t>ITC4B</t>
  </si>
  <si>
    <t>Lecco</t>
  </si>
  <si>
    <t>ITC43</t>
  </si>
  <si>
    <t>Lodi</t>
  </si>
  <si>
    <t>ITC49</t>
  </si>
  <si>
    <t>Monza e della Brianza</t>
  </si>
  <si>
    <t>ITC4D</t>
  </si>
  <si>
    <t>Lombardia</t>
  </si>
  <si>
    <t>Regione</t>
  </si>
  <si>
    <t>ITC4</t>
  </si>
  <si>
    <t>TOTALE COMPLESSIVO CALCOLATO</t>
  </si>
  <si>
    <t>SONDRIO</t>
  </si>
  <si>
    <t>-</t>
  </si>
  <si>
    <t>TOTALE COMPLESSIVO TESSERINI RILASCIATI DA REGIONE - ESTRATTO DALL'APPLICATIVO (agg. 12/11/21 Alex)</t>
  </si>
  <si>
    <t>ALLEGATO N. 1 PIANO DI DISTRIBUZIONE - STAMPA TESSERINI VENATORI STAGIONE VENATORIA 2022/2023</t>
  </si>
  <si>
    <t xml:space="preserve">NUMERO MASSIMO DELLE ETICHETTE ADESIVE ORARIO DI CACCIA </t>
  </si>
  <si>
    <r>
      <rPr>
        <b/>
        <sz val="11"/>
        <color rgb="FF0070C0"/>
        <rFont val="Calibri"/>
        <family val="2"/>
        <scheme val="minor"/>
      </rPr>
      <t>NUMERO MASSIMO DEI TESSERINI VENATORI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"PERSONALIZZATI" E "NON PERSONALIZZATI"</t>
    </r>
    <r>
      <rPr>
        <b/>
        <sz val="11"/>
        <color theme="1"/>
        <rFont val="Calibri"/>
        <family val="2"/>
        <scheme val="minor"/>
      </rPr>
      <t xml:space="preserve"> 
</t>
    </r>
  </si>
  <si>
    <r>
      <t xml:space="preserve">NUMERO MASSIMO DEI FOGLI DI ACCOMPAGNAMENTO CON:
LATO A FRONTE: </t>
    </r>
    <r>
      <rPr>
        <b/>
        <sz val="11"/>
        <color rgb="FF00B050"/>
        <rFont val="Calibri"/>
        <family val="2"/>
        <scheme val="minor"/>
      </rPr>
      <t>LETTERA ACCOMPAGNAMENTO DI REGIONE LOMBARDIA</t>
    </r>
    <r>
      <rPr>
        <b/>
        <sz val="11"/>
        <color theme="1"/>
        <rFont val="Calibri"/>
        <family val="2"/>
        <scheme val="minor"/>
      </rPr>
      <t xml:space="preserve">
LATO B RETRO: </t>
    </r>
    <r>
      <rPr>
        <b/>
        <sz val="11"/>
        <color rgb="FF00B050"/>
        <rFont val="Calibri"/>
        <family val="2"/>
        <scheme val="minor"/>
      </rPr>
      <t>LETTERA ISTRUZIONI CACCIATORE</t>
    </r>
  </si>
  <si>
    <t>NUMERO MASSIMO 
FOGLIO INDIRIZZI</t>
  </si>
  <si>
    <t>NUMERO MASSIMO CARTOLINE R.R.</t>
  </si>
  <si>
    <t>NUMERO MASSIMO BUSTE DI SPEDIZIONE</t>
  </si>
  <si>
    <r>
      <rPr>
        <b/>
        <sz val="11"/>
        <color rgb="FF0070C0"/>
        <rFont val="Calibri"/>
        <family val="2"/>
        <scheme val="minor"/>
      </rPr>
      <t>NUMERO TOTALE TESSERINI DELLA FORNITURA</t>
    </r>
    <r>
      <rPr>
        <b/>
        <sz val="11"/>
        <color theme="1"/>
        <rFont val="Calibri"/>
        <family val="2"/>
        <scheme val="minor"/>
      </rPr>
      <t xml:space="preserve">
(non personalizzati + personalizzati)</t>
    </r>
  </si>
  <si>
    <t>TOTALE MASSIMO</t>
  </si>
  <si>
    <t>NUMERO MASSIMO CARTOLINE RACCOMANDATA R.R.</t>
  </si>
  <si>
    <t>NUMERO MASSIMO AVVISI DI PAGAMENTO  PAGO PA TASSE CACCIA</t>
  </si>
  <si>
    <t>NUMERO MASSIMO AVVISI DI PAGAMENTO  PAGO PA APPOSTAMENTI FISSI</t>
  </si>
  <si>
    <r>
      <rPr>
        <b/>
        <sz val="11"/>
        <color rgb="FF0070C0"/>
        <rFont val="Calibri"/>
        <family val="2"/>
        <scheme val="minor"/>
      </rPr>
      <t>NUMERO MASSIMO DEI TESSERINI VENATORI</t>
    </r>
    <r>
      <rPr>
        <b/>
        <sz val="11"/>
        <color theme="1"/>
        <rFont val="Calibri"/>
        <family val="2"/>
        <scheme val="minor"/>
      </rPr>
      <t xml:space="preserve">
 "NON PERSONALIZZATI" 
</t>
    </r>
  </si>
  <si>
    <t>COMUNICAZIONE GENERICA - INFORMATIVA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</si>
</sst>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theme="8"/>
      <name val="Arial"/>
      <family val="2"/>
    </font>
    <font>
      <b/>
      <sz val="11"/>
      <color theme="8"/>
      <name val="Calibri"/>
      <family val="2"/>
      <scheme val="minor"/>
    </font>
    <font>
      <b/>
      <sz val="10"/>
      <color rgb="FF0070C0"/>
      <name val="Arial"/>
      <family val="2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color theme="9" tint="-0.499984740745262"/>
      <name val="Arial"/>
      <family val="2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14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2" borderId="0" xfId="0" applyFill="1"/>
    <xf numFmtId="0" fontId="0" fillId="2" borderId="0" xfId="0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" fillId="10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center"/>
    </xf>
    <xf numFmtId="0" fontId="24" fillId="10" borderId="30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/>
    </xf>
    <xf numFmtId="9" fontId="1" fillId="11" borderId="4" xfId="0" applyNumberFormat="1" applyFont="1" applyFill="1" applyBorder="1" applyAlignment="1">
      <alignment horizontal="center" vertical="center"/>
    </xf>
    <xf numFmtId="3" fontId="1" fillId="9" borderId="8" xfId="0" applyNumberFormat="1" applyFont="1" applyFill="1" applyBorder="1" applyAlignment="1">
      <alignment horizontal="center"/>
    </xf>
    <xf numFmtId="0" fontId="0" fillId="0" borderId="28" xfId="0" applyBorder="1"/>
    <xf numFmtId="0" fontId="0" fillId="0" borderId="31" xfId="0" applyBorder="1"/>
    <xf numFmtId="3" fontId="0" fillId="0" borderId="0" xfId="0" applyNumberFormat="1"/>
    <xf numFmtId="0" fontId="26" fillId="0" borderId="0" xfId="0" applyFont="1"/>
    <xf numFmtId="9" fontId="1" fillId="11" borderId="10" xfId="0" applyNumberFormat="1" applyFont="1" applyFill="1" applyBorder="1" applyAlignment="1">
      <alignment horizontal="center" vertical="center"/>
    </xf>
    <xf numFmtId="3" fontId="1" fillId="9" borderId="14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10" borderId="25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/>
    </xf>
    <xf numFmtId="3" fontId="1" fillId="10" borderId="35" xfId="0" applyNumberFormat="1" applyFont="1" applyFill="1" applyBorder="1" applyAlignment="1">
      <alignment horizontal="center" vertical="center"/>
    </xf>
    <xf numFmtId="3" fontId="1" fillId="11" borderId="25" xfId="0" applyNumberFormat="1" applyFont="1" applyFill="1" applyBorder="1" applyAlignment="1">
      <alignment horizontal="center" vertical="center"/>
    </xf>
    <xf numFmtId="3" fontId="1" fillId="11" borderId="35" xfId="0" applyNumberFormat="1" applyFont="1" applyFill="1" applyBorder="1" applyAlignment="1">
      <alignment horizontal="center" vertical="center"/>
    </xf>
    <xf numFmtId="3" fontId="1" fillId="10" borderId="3" xfId="0" applyNumberFormat="1" applyFont="1" applyFill="1" applyBorder="1" applyAlignment="1">
      <alignment horizontal="center" vertical="center"/>
    </xf>
    <xf numFmtId="3" fontId="1" fillId="10" borderId="1" xfId="0" applyNumberFormat="1" applyFont="1" applyFill="1" applyBorder="1" applyAlignment="1">
      <alignment horizontal="center" vertical="center"/>
    </xf>
    <xf numFmtId="3" fontId="1" fillId="10" borderId="2" xfId="0" applyNumberFormat="1" applyFont="1" applyFill="1" applyBorder="1" applyAlignment="1">
      <alignment horizontal="center" vertical="center"/>
    </xf>
    <xf numFmtId="3" fontId="1" fillId="11" borderId="3" xfId="0" applyNumberFormat="1" applyFont="1" applyFill="1" applyBorder="1" applyAlignment="1">
      <alignment horizontal="center" vertical="center"/>
    </xf>
    <xf numFmtId="3" fontId="1" fillId="11" borderId="1" xfId="0" applyNumberFormat="1" applyFont="1" applyFill="1" applyBorder="1" applyAlignment="1">
      <alignment horizontal="center" vertical="center"/>
    </xf>
    <xf numFmtId="3" fontId="1" fillId="11" borderId="2" xfId="0" applyNumberFormat="1" applyFont="1" applyFill="1" applyBorder="1" applyAlignment="1">
      <alignment horizontal="center" vertical="center"/>
    </xf>
    <xf numFmtId="3" fontId="1" fillId="10" borderId="9" xfId="0" applyNumberFormat="1" applyFont="1" applyFill="1" applyBorder="1" applyAlignment="1">
      <alignment horizontal="center" vertical="center"/>
    </xf>
    <xf numFmtId="3" fontId="1" fillId="10" borderId="10" xfId="0" applyNumberFormat="1" applyFont="1" applyFill="1" applyBorder="1" applyAlignment="1">
      <alignment horizontal="center" vertical="center"/>
    </xf>
    <xf numFmtId="3" fontId="1" fillId="11" borderId="11" xfId="0" applyNumberFormat="1" applyFont="1" applyFill="1" applyBorder="1" applyAlignment="1">
      <alignment horizontal="center" vertical="center"/>
    </xf>
    <xf numFmtId="3" fontId="1" fillId="11" borderId="10" xfId="0" applyNumberFormat="1" applyFont="1" applyFill="1" applyBorder="1" applyAlignment="1">
      <alignment horizontal="center" vertical="center"/>
    </xf>
    <xf numFmtId="3" fontId="1" fillId="5" borderId="16" xfId="0" applyNumberFormat="1" applyFont="1" applyFill="1" applyBorder="1" applyAlignment="1">
      <alignment horizontal="center" vertical="center"/>
    </xf>
    <xf numFmtId="3" fontId="1" fillId="5" borderId="31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3" fontId="1" fillId="6" borderId="34" xfId="0" applyNumberFormat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center" vertical="center"/>
    </xf>
    <xf numFmtId="3" fontId="14" fillId="4" borderId="38" xfId="0" applyNumberFormat="1" applyFont="1" applyFill="1" applyBorder="1" applyAlignment="1">
      <alignment horizontal="center" vertical="center"/>
    </xf>
    <xf numFmtId="3" fontId="14" fillId="4" borderId="39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/>
    </xf>
    <xf numFmtId="3" fontId="1" fillId="2" borderId="42" xfId="0" applyNumberFormat="1" applyFont="1" applyFill="1" applyBorder="1" applyAlignment="1">
      <alignment horizontal="center" vertical="center"/>
    </xf>
    <xf numFmtId="3" fontId="1" fillId="9" borderId="43" xfId="0" applyNumberFormat="1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right" vertical="center"/>
    </xf>
    <xf numFmtId="3" fontId="1" fillId="10" borderId="16" xfId="0" applyNumberFormat="1" applyFont="1" applyFill="1" applyBorder="1" applyAlignment="1">
      <alignment horizontal="center" vertical="center"/>
    </xf>
    <xf numFmtId="3" fontId="1" fillId="10" borderId="31" xfId="0" applyNumberFormat="1" applyFont="1" applyFill="1" applyBorder="1" applyAlignment="1">
      <alignment horizontal="center" vertical="center"/>
    </xf>
    <xf numFmtId="3" fontId="1" fillId="11" borderId="9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/>
    <xf numFmtId="0" fontId="0" fillId="2" borderId="0" xfId="0" applyFill="1" applyBorder="1"/>
    <xf numFmtId="49" fontId="0" fillId="2" borderId="0" xfId="0" applyNumberFormat="1" applyFill="1" applyBorder="1" applyAlignment="1">
      <alignment horizontal="center" vertical="center"/>
    </xf>
    <xf numFmtId="49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3" fontId="1" fillId="6" borderId="33" xfId="0" applyNumberFormat="1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64" fontId="30" fillId="0" borderId="0" xfId="1" applyNumberFormat="1" applyFont="1"/>
    <xf numFmtId="0" fontId="32" fillId="2" borderId="31" xfId="0" applyFont="1" applyFill="1" applyBorder="1"/>
    <xf numFmtId="9" fontId="11" fillId="11" borderId="10" xfId="0" applyNumberFormat="1" applyFont="1" applyFill="1" applyBorder="1" applyAlignment="1">
      <alignment horizontal="center" vertical="center"/>
    </xf>
    <xf numFmtId="3" fontId="11" fillId="9" borderId="14" xfId="0" applyNumberFormat="1" applyFont="1" applyFill="1" applyBorder="1" applyAlignment="1">
      <alignment horizontal="center"/>
    </xf>
    <xf numFmtId="3" fontId="11" fillId="12" borderId="14" xfId="0" applyNumberFormat="1" applyFont="1" applyFill="1" applyBorder="1" applyAlignment="1">
      <alignment horizontal="center"/>
    </xf>
    <xf numFmtId="3" fontId="11" fillId="13" borderId="9" xfId="0" applyNumberFormat="1" applyFont="1" applyFill="1" applyBorder="1" applyAlignment="1">
      <alignment horizontal="center" vertical="center"/>
    </xf>
    <xf numFmtId="3" fontId="11" fillId="14" borderId="31" xfId="0" applyNumberFormat="1" applyFont="1" applyFill="1" applyBorder="1" applyAlignment="1">
      <alignment horizontal="center" vertical="center"/>
    </xf>
    <xf numFmtId="3" fontId="11" fillId="13" borderId="4" xfId="0" applyNumberFormat="1" applyFont="1" applyFill="1" applyBorder="1" applyAlignment="1">
      <alignment horizontal="center" vertical="center"/>
    </xf>
    <xf numFmtId="3" fontId="11" fillId="14" borderId="16" xfId="0" applyNumberFormat="1" applyFont="1" applyFill="1" applyBorder="1" applyAlignment="1">
      <alignment horizontal="center" vertical="center"/>
    </xf>
    <xf numFmtId="3" fontId="11" fillId="12" borderId="8" xfId="0" applyNumberFormat="1" applyFont="1" applyFill="1" applyBorder="1" applyAlignment="1">
      <alignment horizontal="center"/>
    </xf>
    <xf numFmtId="3" fontId="33" fillId="2" borderId="41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1" fillId="6" borderId="0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3" fontId="1" fillId="2" borderId="4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3" fontId="0" fillId="0" borderId="2" xfId="0" applyNumberFormat="1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3" fontId="3" fillId="2" borderId="47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 textRotation="90" wrapText="1"/>
    </xf>
    <xf numFmtId="0" fontId="33" fillId="2" borderId="2" xfId="0" applyFont="1" applyFill="1" applyBorder="1" applyAlignment="1">
      <alignment horizontal="center" vertical="center" textRotation="90" wrapText="1"/>
    </xf>
    <xf numFmtId="3" fontId="2" fillId="8" borderId="8" xfId="0" applyNumberFormat="1" applyFont="1" applyFill="1" applyBorder="1" applyAlignment="1">
      <alignment horizontal="center" vertical="center"/>
    </xf>
    <xf numFmtId="3" fontId="33" fillId="3" borderId="34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textRotation="90" wrapText="1"/>
    </xf>
    <xf numFmtId="3" fontId="5" fillId="4" borderId="1" xfId="0" applyNumberFormat="1" applyFont="1" applyFill="1" applyBorder="1" applyAlignment="1">
      <alignment horizontal="center" vertical="center"/>
    </xf>
    <xf numFmtId="3" fontId="33" fillId="2" borderId="49" xfId="0" applyNumberFormat="1" applyFont="1" applyFill="1" applyBorder="1" applyAlignment="1">
      <alignment horizontal="center" vertical="center"/>
    </xf>
    <xf numFmtId="3" fontId="33" fillId="2" borderId="30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4" fillId="2" borderId="17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33" fillId="0" borderId="48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1" fillId="2" borderId="43" xfId="0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1" fillId="11" borderId="23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1" fillId="14" borderId="12" xfId="0" applyFont="1" applyFill="1" applyBorder="1" applyAlignment="1">
      <alignment horizontal="center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1" fillId="13" borderId="27" xfId="0" applyFont="1" applyFill="1" applyBorder="1" applyAlignment="1">
      <alignment horizontal="center" wrapText="1"/>
    </xf>
    <xf numFmtId="0" fontId="11" fillId="13" borderId="4" xfId="0" applyFont="1" applyFill="1" applyBorder="1" applyAlignment="1">
      <alignment horizontal="center" wrapText="1"/>
    </xf>
    <xf numFmtId="0" fontId="1" fillId="11" borderId="27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1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27" fillId="7" borderId="0" xfId="0" applyFont="1" applyFill="1"/>
    <xf numFmtId="0" fontId="0" fillId="6" borderId="1" xfId="0" applyFill="1" applyBorder="1" applyAlignment="1">
      <alignment horizontal="center"/>
    </xf>
    <xf numFmtId="0" fontId="0" fillId="0" borderId="1" xfId="0" applyBorder="1" applyAlignment="1"/>
    <xf numFmtId="0" fontId="1" fillId="5" borderId="12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36" fillId="15" borderId="1" xfId="0" applyFont="1" applyFill="1" applyBorder="1" applyAlignment="1">
      <alignment horizontal="center" vertical="center" textRotation="90" wrapText="1"/>
    </xf>
    <xf numFmtId="3" fontId="37" fillId="15" borderId="1" xfId="0" applyNumberFormat="1" applyFont="1" applyFill="1" applyBorder="1" applyAlignment="1">
      <alignment horizontal="center" vertical="center"/>
    </xf>
    <xf numFmtId="3" fontId="36" fillId="15" borderId="43" xfId="0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95" zoomScaleNormal="95" workbookViewId="0">
      <pane xSplit="2" topLeftCell="C1" activePane="topRight" state="frozen"/>
      <selection pane="topRight" activeCell="I15" sqref="I15"/>
    </sheetView>
  </sheetViews>
  <sheetFormatPr defaultColWidth="8.6640625" defaultRowHeight="14.4" x14ac:dyDescent="0.3"/>
  <cols>
    <col min="1" max="1" width="37.88671875" style="1" customWidth="1"/>
    <col min="2" max="2" width="32.109375" style="6" hidden="1" customWidth="1"/>
    <col min="3" max="3" width="14.21875" style="6" customWidth="1"/>
    <col min="4" max="4" width="21.6640625" style="1" customWidth="1"/>
    <col min="5" max="5" width="22.109375" style="5" customWidth="1"/>
    <col min="6" max="6" width="30.88671875" style="2" customWidth="1"/>
    <col min="7" max="7" width="0.77734375" style="2" customWidth="1"/>
    <col min="8" max="8" width="11.44140625" style="2" customWidth="1"/>
    <col min="9" max="9" width="12.21875" style="2" customWidth="1"/>
    <col min="10" max="10" width="13" style="2" customWidth="1"/>
    <col min="11" max="11" width="15.33203125" style="82" customWidth="1"/>
    <col min="12" max="12" width="16.44140625" style="82" customWidth="1"/>
    <col min="13" max="13" width="15.5546875" style="82" customWidth="1"/>
    <col min="14" max="14" width="16.5546875" style="82" customWidth="1"/>
    <col min="15" max="15" width="17.21875" style="2" customWidth="1"/>
    <col min="16" max="16384" width="8.6640625" style="1"/>
  </cols>
  <sheetData>
    <row r="1" spans="1:15" s="3" customFormat="1" ht="46.95" customHeight="1" x14ac:dyDescent="0.3">
      <c r="A1" s="122" t="s">
        <v>95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4"/>
    </row>
    <row r="2" spans="1:15" s="3" customFormat="1" ht="30" customHeight="1" thickBot="1" x14ac:dyDescent="0.35">
      <c r="A2" s="84"/>
      <c r="B2" s="118" t="s">
        <v>5</v>
      </c>
      <c r="C2" s="7" t="s">
        <v>6</v>
      </c>
      <c r="D2" s="7" t="s">
        <v>7</v>
      </c>
      <c r="E2" s="116" t="s">
        <v>8</v>
      </c>
      <c r="F2" s="117"/>
      <c r="G2" s="117"/>
      <c r="H2" s="117"/>
      <c r="I2" s="117"/>
      <c r="J2" s="117"/>
      <c r="K2" s="117"/>
      <c r="L2" s="98"/>
      <c r="M2" s="98"/>
      <c r="N2" s="98"/>
      <c r="O2" s="120" t="s">
        <v>102</v>
      </c>
    </row>
    <row r="3" spans="1:15" ht="110.4" customHeight="1" x14ac:dyDescent="0.3">
      <c r="A3" s="85" t="s">
        <v>4</v>
      </c>
      <c r="B3" s="119"/>
      <c r="C3" s="111" t="s">
        <v>96</v>
      </c>
      <c r="D3" s="97" t="s">
        <v>107</v>
      </c>
      <c r="E3" s="53" t="s">
        <v>97</v>
      </c>
      <c r="F3" s="125" t="s">
        <v>98</v>
      </c>
      <c r="G3" s="126"/>
      <c r="H3" s="100" t="s">
        <v>99</v>
      </c>
      <c r="I3" s="173" t="s">
        <v>108</v>
      </c>
      <c r="J3" s="101" t="s">
        <v>100</v>
      </c>
      <c r="K3" s="104" t="s">
        <v>105</v>
      </c>
      <c r="L3" s="105" t="s">
        <v>106</v>
      </c>
      <c r="M3" s="107" t="s">
        <v>101</v>
      </c>
      <c r="N3" s="108" t="s">
        <v>104</v>
      </c>
      <c r="O3" s="121"/>
    </row>
    <row r="4" spans="1:15" ht="39.75" customHeight="1" x14ac:dyDescent="0.3">
      <c r="A4" s="92" t="s">
        <v>1</v>
      </c>
      <c r="B4" s="51">
        <v>200</v>
      </c>
      <c r="C4" s="112">
        <v>550</v>
      </c>
      <c r="D4" s="87">
        <v>0</v>
      </c>
      <c r="E4" s="54">
        <v>7905</v>
      </c>
      <c r="F4" s="127">
        <f t="shared" ref="F4:F15" si="0">E4</f>
        <v>7905</v>
      </c>
      <c r="G4" s="128"/>
      <c r="H4" s="90">
        <f>F4</f>
        <v>7905</v>
      </c>
      <c r="I4" s="174">
        <f>E4</f>
        <v>7905</v>
      </c>
      <c r="J4" s="102">
        <f>H4</f>
        <v>7905</v>
      </c>
      <c r="K4" s="106">
        <f>F4</f>
        <v>7905</v>
      </c>
      <c r="L4" s="131"/>
      <c r="M4" s="103">
        <f>J4</f>
        <v>7905</v>
      </c>
      <c r="N4" s="91">
        <f>M4</f>
        <v>7905</v>
      </c>
      <c r="O4" s="109">
        <f t="shared" ref="O4:O15" si="1">D4+E4</f>
        <v>7905</v>
      </c>
    </row>
    <row r="5" spans="1:15" ht="35.4" customHeight="1" x14ac:dyDescent="0.3">
      <c r="A5" s="86" t="s">
        <v>2</v>
      </c>
      <c r="B5" s="51">
        <v>5000</v>
      </c>
      <c r="C5" s="112">
        <v>2590</v>
      </c>
      <c r="D5" s="88">
        <v>0</v>
      </c>
      <c r="E5" s="54">
        <v>18050</v>
      </c>
      <c r="F5" s="127">
        <f t="shared" si="0"/>
        <v>18050</v>
      </c>
      <c r="G5" s="128"/>
      <c r="H5" s="90">
        <f>F5</f>
        <v>18050</v>
      </c>
      <c r="I5" s="174">
        <f t="shared" ref="I5:I15" si="2">E5</f>
        <v>18050</v>
      </c>
      <c r="J5" s="102">
        <f t="shared" ref="J5:J15" si="3">H5</f>
        <v>18050</v>
      </c>
      <c r="K5" s="106">
        <f t="shared" ref="K5:K15" si="4">F5</f>
        <v>18050</v>
      </c>
      <c r="L5" s="132"/>
      <c r="M5" s="103">
        <f t="shared" ref="M5:M15" si="5">J5</f>
        <v>18050</v>
      </c>
      <c r="N5" s="91">
        <f t="shared" ref="N5:N15" si="6">M5</f>
        <v>18050</v>
      </c>
      <c r="O5" s="109">
        <f t="shared" si="1"/>
        <v>18050</v>
      </c>
    </row>
    <row r="6" spans="1:15" ht="42" customHeight="1" x14ac:dyDescent="0.3">
      <c r="A6" s="93" t="s">
        <v>9</v>
      </c>
      <c r="B6" s="51">
        <v>300</v>
      </c>
      <c r="C6" s="112">
        <v>600</v>
      </c>
      <c r="D6" s="88">
        <v>0</v>
      </c>
      <c r="E6" s="54">
        <v>1750</v>
      </c>
      <c r="F6" s="127">
        <f t="shared" si="0"/>
        <v>1750</v>
      </c>
      <c r="G6" s="128"/>
      <c r="H6" s="90">
        <f t="shared" ref="H6:H15" si="7">F6</f>
        <v>1750</v>
      </c>
      <c r="I6" s="174">
        <f t="shared" si="2"/>
        <v>1750</v>
      </c>
      <c r="J6" s="102">
        <f t="shared" si="3"/>
        <v>1750</v>
      </c>
      <c r="K6" s="106">
        <f t="shared" si="4"/>
        <v>1750</v>
      </c>
      <c r="L6" s="132"/>
      <c r="M6" s="103">
        <f t="shared" si="5"/>
        <v>1750</v>
      </c>
      <c r="N6" s="91">
        <f t="shared" si="6"/>
        <v>1750</v>
      </c>
      <c r="O6" s="109">
        <f t="shared" si="1"/>
        <v>1750</v>
      </c>
    </row>
    <row r="7" spans="1:15" ht="50.4" customHeight="1" x14ac:dyDescent="0.3">
      <c r="A7" s="94" t="s">
        <v>10</v>
      </c>
      <c r="B7" s="51">
        <v>3000</v>
      </c>
      <c r="C7" s="112">
        <v>600</v>
      </c>
      <c r="D7" s="88">
        <v>315</v>
      </c>
      <c r="E7" s="54">
        <v>1380</v>
      </c>
      <c r="F7" s="127">
        <f t="shared" si="0"/>
        <v>1380</v>
      </c>
      <c r="G7" s="128"/>
      <c r="H7" s="90">
        <f t="shared" si="7"/>
        <v>1380</v>
      </c>
      <c r="I7" s="174">
        <f t="shared" si="2"/>
        <v>1380</v>
      </c>
      <c r="J7" s="102">
        <f t="shared" si="3"/>
        <v>1380</v>
      </c>
      <c r="K7" s="106">
        <f t="shared" si="4"/>
        <v>1380</v>
      </c>
      <c r="L7" s="132"/>
      <c r="M7" s="103">
        <f t="shared" si="5"/>
        <v>1380</v>
      </c>
      <c r="N7" s="91">
        <f t="shared" si="6"/>
        <v>1380</v>
      </c>
      <c r="O7" s="109">
        <f t="shared" si="1"/>
        <v>1695</v>
      </c>
    </row>
    <row r="8" spans="1:15" ht="82.95" customHeight="1" x14ac:dyDescent="0.3">
      <c r="A8" s="94" t="s">
        <v>11</v>
      </c>
      <c r="B8" s="51">
        <v>2500</v>
      </c>
      <c r="C8" s="112">
        <v>3000</v>
      </c>
      <c r="D8" s="88">
        <v>1250</v>
      </c>
      <c r="E8" s="54">
        <v>4850</v>
      </c>
      <c r="F8" s="127">
        <f t="shared" si="0"/>
        <v>4850</v>
      </c>
      <c r="G8" s="128"/>
      <c r="H8" s="90">
        <f t="shared" si="7"/>
        <v>4850</v>
      </c>
      <c r="I8" s="174">
        <f t="shared" si="2"/>
        <v>4850</v>
      </c>
      <c r="J8" s="102">
        <f t="shared" si="3"/>
        <v>4850</v>
      </c>
      <c r="K8" s="106">
        <f t="shared" si="4"/>
        <v>4850</v>
      </c>
      <c r="L8" s="132"/>
      <c r="M8" s="103">
        <f t="shared" si="5"/>
        <v>4850</v>
      </c>
      <c r="N8" s="91">
        <f t="shared" si="6"/>
        <v>4850</v>
      </c>
      <c r="O8" s="109">
        <f t="shared" si="1"/>
        <v>6100</v>
      </c>
    </row>
    <row r="9" spans="1:15" ht="40.5" customHeight="1" x14ac:dyDescent="0.3">
      <c r="A9" s="85" t="s">
        <v>12</v>
      </c>
      <c r="B9" s="51">
        <v>200</v>
      </c>
      <c r="C9" s="112">
        <v>310</v>
      </c>
      <c r="D9" s="88">
        <v>200</v>
      </c>
      <c r="E9" s="54">
        <v>1090</v>
      </c>
      <c r="F9" s="127">
        <f t="shared" si="0"/>
        <v>1090</v>
      </c>
      <c r="G9" s="128"/>
      <c r="H9" s="90">
        <f t="shared" si="7"/>
        <v>1090</v>
      </c>
      <c r="I9" s="174">
        <f t="shared" si="2"/>
        <v>1090</v>
      </c>
      <c r="J9" s="102">
        <f t="shared" si="3"/>
        <v>1090</v>
      </c>
      <c r="K9" s="106">
        <f t="shared" si="4"/>
        <v>1090</v>
      </c>
      <c r="L9" s="132"/>
      <c r="M9" s="103">
        <f t="shared" si="5"/>
        <v>1090</v>
      </c>
      <c r="N9" s="91">
        <f t="shared" si="6"/>
        <v>1090</v>
      </c>
      <c r="O9" s="109">
        <f t="shared" si="1"/>
        <v>1290</v>
      </c>
    </row>
    <row r="10" spans="1:15" ht="47.25" customHeight="1" x14ac:dyDescent="0.3">
      <c r="A10" s="85" t="s">
        <v>13</v>
      </c>
      <c r="B10" s="51">
        <v>1400</v>
      </c>
      <c r="C10" s="112">
        <f>940*1.5</f>
        <v>1410</v>
      </c>
      <c r="D10" s="88">
        <v>700</v>
      </c>
      <c r="E10" s="54">
        <v>3360</v>
      </c>
      <c r="F10" s="127">
        <f t="shared" si="0"/>
        <v>3360</v>
      </c>
      <c r="G10" s="128"/>
      <c r="H10" s="90">
        <f t="shared" si="7"/>
        <v>3360</v>
      </c>
      <c r="I10" s="174">
        <f t="shared" si="2"/>
        <v>3360</v>
      </c>
      <c r="J10" s="102">
        <f t="shared" si="3"/>
        <v>3360</v>
      </c>
      <c r="K10" s="106">
        <f t="shared" si="4"/>
        <v>3360</v>
      </c>
      <c r="L10" s="132"/>
      <c r="M10" s="103">
        <f t="shared" si="5"/>
        <v>3360</v>
      </c>
      <c r="N10" s="91">
        <f t="shared" si="6"/>
        <v>3360</v>
      </c>
      <c r="O10" s="109">
        <f t="shared" si="1"/>
        <v>4060</v>
      </c>
    </row>
    <row r="11" spans="1:15" ht="41.25" customHeight="1" x14ac:dyDescent="0.3">
      <c r="A11" s="94" t="s">
        <v>14</v>
      </c>
      <c r="B11" s="51">
        <v>1500</v>
      </c>
      <c r="C11" s="112">
        <v>1520</v>
      </c>
      <c r="D11" s="88">
        <v>900</v>
      </c>
      <c r="E11" s="54">
        <v>2110</v>
      </c>
      <c r="F11" s="127">
        <f t="shared" si="0"/>
        <v>2110</v>
      </c>
      <c r="G11" s="128"/>
      <c r="H11" s="90">
        <f t="shared" si="7"/>
        <v>2110</v>
      </c>
      <c r="I11" s="174">
        <f t="shared" si="2"/>
        <v>2110</v>
      </c>
      <c r="J11" s="102">
        <f t="shared" si="3"/>
        <v>2110</v>
      </c>
      <c r="K11" s="106">
        <f t="shared" si="4"/>
        <v>2110</v>
      </c>
      <c r="L11" s="132"/>
      <c r="M11" s="103">
        <f t="shared" si="5"/>
        <v>2110</v>
      </c>
      <c r="N11" s="91">
        <f t="shared" si="6"/>
        <v>2110</v>
      </c>
      <c r="O11" s="109">
        <f t="shared" si="1"/>
        <v>3010</v>
      </c>
    </row>
    <row r="12" spans="1:15" ht="39.75" customHeight="1" x14ac:dyDescent="0.3">
      <c r="A12" s="95" t="s">
        <v>15</v>
      </c>
      <c r="B12" s="51">
        <v>1500</v>
      </c>
      <c r="C12" s="112">
        <v>2110</v>
      </c>
      <c r="D12" s="88">
        <v>400</v>
      </c>
      <c r="E12" s="54">
        <v>2660</v>
      </c>
      <c r="F12" s="127">
        <f t="shared" si="0"/>
        <v>2660</v>
      </c>
      <c r="G12" s="128"/>
      <c r="H12" s="90">
        <f t="shared" si="7"/>
        <v>2660</v>
      </c>
      <c r="I12" s="174">
        <f t="shared" si="2"/>
        <v>2660</v>
      </c>
      <c r="J12" s="102">
        <f t="shared" si="3"/>
        <v>2660</v>
      </c>
      <c r="K12" s="106">
        <f t="shared" si="4"/>
        <v>2660</v>
      </c>
      <c r="L12" s="132"/>
      <c r="M12" s="103">
        <f t="shared" si="5"/>
        <v>2660</v>
      </c>
      <c r="N12" s="91">
        <f t="shared" si="6"/>
        <v>2660</v>
      </c>
      <c r="O12" s="109">
        <f t="shared" si="1"/>
        <v>3060</v>
      </c>
    </row>
    <row r="13" spans="1:15" ht="40.5" customHeight="1" x14ac:dyDescent="0.3">
      <c r="A13" s="94" t="s">
        <v>16</v>
      </c>
      <c r="B13" s="51">
        <v>300</v>
      </c>
      <c r="C13" s="112">
        <v>430</v>
      </c>
      <c r="D13" s="88">
        <v>250</v>
      </c>
      <c r="E13" s="54">
        <v>2750</v>
      </c>
      <c r="F13" s="127">
        <f t="shared" si="0"/>
        <v>2750</v>
      </c>
      <c r="G13" s="128"/>
      <c r="H13" s="90">
        <f t="shared" si="7"/>
        <v>2750</v>
      </c>
      <c r="I13" s="174">
        <f t="shared" si="2"/>
        <v>2750</v>
      </c>
      <c r="J13" s="102">
        <f t="shared" si="3"/>
        <v>2750</v>
      </c>
      <c r="K13" s="106">
        <f t="shared" si="4"/>
        <v>2750</v>
      </c>
      <c r="L13" s="132"/>
      <c r="M13" s="103">
        <f t="shared" si="5"/>
        <v>2750</v>
      </c>
      <c r="N13" s="91">
        <f t="shared" si="6"/>
        <v>2750</v>
      </c>
      <c r="O13" s="109">
        <f t="shared" si="1"/>
        <v>3000</v>
      </c>
    </row>
    <row r="14" spans="1:15" ht="38.25" customHeight="1" x14ac:dyDescent="0.3">
      <c r="A14" s="94" t="s">
        <v>17</v>
      </c>
      <c r="B14" s="51">
        <v>1479</v>
      </c>
      <c r="C14" s="112">
        <v>290</v>
      </c>
      <c r="D14" s="88">
        <v>50</v>
      </c>
      <c r="E14" s="54">
        <v>3040</v>
      </c>
      <c r="F14" s="127">
        <f t="shared" si="0"/>
        <v>3040</v>
      </c>
      <c r="G14" s="128"/>
      <c r="H14" s="90">
        <f t="shared" si="7"/>
        <v>3040</v>
      </c>
      <c r="I14" s="174">
        <f t="shared" si="2"/>
        <v>3040</v>
      </c>
      <c r="J14" s="102">
        <f t="shared" si="3"/>
        <v>3040</v>
      </c>
      <c r="K14" s="106">
        <f t="shared" si="4"/>
        <v>3040</v>
      </c>
      <c r="L14" s="132"/>
      <c r="M14" s="103">
        <f t="shared" si="5"/>
        <v>3040</v>
      </c>
      <c r="N14" s="91">
        <f t="shared" si="6"/>
        <v>3040</v>
      </c>
      <c r="O14" s="109">
        <f t="shared" si="1"/>
        <v>3090</v>
      </c>
    </row>
    <row r="15" spans="1:15" ht="40.5" customHeight="1" thickBot="1" x14ac:dyDescent="0.35">
      <c r="A15" s="96" t="s">
        <v>0</v>
      </c>
      <c r="B15" s="51">
        <v>300</v>
      </c>
      <c r="C15" s="112">
        <v>2500</v>
      </c>
      <c r="D15" s="88">
        <v>2500</v>
      </c>
      <c r="E15" s="54">
        <v>0</v>
      </c>
      <c r="F15" s="127">
        <f t="shared" si="0"/>
        <v>0</v>
      </c>
      <c r="G15" s="128"/>
      <c r="H15" s="90">
        <f t="shared" si="7"/>
        <v>0</v>
      </c>
      <c r="I15" s="174">
        <f t="shared" si="2"/>
        <v>0</v>
      </c>
      <c r="J15" s="102">
        <f t="shared" si="3"/>
        <v>0</v>
      </c>
      <c r="K15" s="115">
        <f t="shared" si="4"/>
        <v>0</v>
      </c>
      <c r="L15" s="133"/>
      <c r="M15" s="103">
        <f t="shared" si="5"/>
        <v>0</v>
      </c>
      <c r="N15" s="91">
        <f t="shared" si="6"/>
        <v>0</v>
      </c>
      <c r="O15" s="109">
        <f t="shared" si="1"/>
        <v>2500</v>
      </c>
    </row>
    <row r="16" spans="1:15" ht="36" customHeight="1" thickBot="1" x14ac:dyDescent="0.35">
      <c r="A16" s="57" t="s">
        <v>103</v>
      </c>
      <c r="B16" s="52">
        <f t="shared" ref="B16:J16" si="8">SUM(B4:B15)</f>
        <v>17679</v>
      </c>
      <c r="C16" s="55">
        <f t="shared" si="8"/>
        <v>15910</v>
      </c>
      <c r="D16" s="55">
        <f t="shared" si="8"/>
        <v>6565</v>
      </c>
      <c r="E16" s="56">
        <f t="shared" si="8"/>
        <v>48945</v>
      </c>
      <c r="F16" s="134">
        <f t="shared" si="8"/>
        <v>48945</v>
      </c>
      <c r="G16" s="135"/>
      <c r="H16" s="99">
        <f t="shared" si="8"/>
        <v>48945</v>
      </c>
      <c r="I16" s="175">
        <f t="shared" si="8"/>
        <v>48945</v>
      </c>
      <c r="J16" s="55">
        <f t="shared" si="8"/>
        <v>48945</v>
      </c>
      <c r="K16" s="113">
        <f>SUM(K4:K15)</f>
        <v>48945</v>
      </c>
      <c r="L16" s="114">
        <v>14549</v>
      </c>
      <c r="M16" s="81">
        <f>SUM(M4:M15)</f>
        <v>48945</v>
      </c>
      <c r="N16" s="81">
        <f>SUM(N4:N15)</f>
        <v>48945</v>
      </c>
      <c r="O16" s="110">
        <f>SUM(O4:O15)</f>
        <v>55510</v>
      </c>
    </row>
    <row r="17" spans="4:12" ht="15" thickBot="1" x14ac:dyDescent="0.35">
      <c r="D17" s="6"/>
      <c r="K17" s="129">
        <f>K16+L16</f>
        <v>63494</v>
      </c>
      <c r="L17" s="130"/>
    </row>
    <row r="18" spans="4:12" ht="15" hidden="1" thickBot="1" x14ac:dyDescent="0.35">
      <c r="F18" s="47" t="s">
        <v>40</v>
      </c>
      <c r="G18" s="48">
        <v>42507</v>
      </c>
      <c r="H18" s="89"/>
      <c r="I18" s="89"/>
      <c r="J18" s="89"/>
    </row>
    <row r="19" spans="4:12" ht="15" hidden="1" thickBot="1" x14ac:dyDescent="0.35">
      <c r="F19" s="49" t="s">
        <v>41</v>
      </c>
      <c r="G19" s="50">
        <v>45542</v>
      </c>
      <c r="H19" s="83"/>
      <c r="I19" s="83"/>
      <c r="J19" s="83"/>
    </row>
    <row r="20" spans="4:12" hidden="1" x14ac:dyDescent="0.3">
      <c r="E20" s="8"/>
    </row>
  </sheetData>
  <mergeCells count="20">
    <mergeCell ref="F5:G5"/>
    <mergeCell ref="F6:G6"/>
    <mergeCell ref="F7:G7"/>
    <mergeCell ref="F8:G8"/>
    <mergeCell ref="K17:L17"/>
    <mergeCell ref="L4:L15"/>
    <mergeCell ref="F9:G9"/>
    <mergeCell ref="F15:G15"/>
    <mergeCell ref="F16:G16"/>
    <mergeCell ref="F10:G10"/>
    <mergeCell ref="F11:G11"/>
    <mergeCell ref="F12:G12"/>
    <mergeCell ref="F13:G13"/>
    <mergeCell ref="F14:G14"/>
    <mergeCell ref="F4:G4"/>
    <mergeCell ref="E2:K2"/>
    <mergeCell ref="B2:B3"/>
    <mergeCell ref="O2:O3"/>
    <mergeCell ref="A1:O1"/>
    <mergeCell ref="F3:G3"/>
  </mergeCells>
  <pageMargins left="0.55118110236220474" right="0.19685039370078741" top="0.78740157480314965" bottom="0.74803149606299213" header="0.31496062992125984" footer="0.31496062992125984"/>
  <pageSetup paperSize="8" scale="81" orientation="landscape" r:id="rId1"/>
  <headerFooter>
    <oddFooter>&amp;L&amp;8Allegato 1 Piano di distribuzione tesserini venatori 2022_V2</oddFooter>
  </headerFooter>
  <ignoredErrors>
    <ignoredError sqref="K16 I4:I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921E-DC9E-4B52-B2DB-7BEA7E9E643C}">
  <sheetPr>
    <tabColor rgb="FF00B050"/>
  </sheetPr>
  <dimension ref="A1:M17"/>
  <sheetViews>
    <sheetView workbookViewId="0">
      <selection activeCell="L5" sqref="L5"/>
    </sheetView>
  </sheetViews>
  <sheetFormatPr defaultRowHeight="14.4" x14ac:dyDescent="0.3"/>
  <cols>
    <col min="1" max="1" width="20" customWidth="1"/>
    <col min="2" max="2" width="13.6640625" customWidth="1"/>
    <col min="3" max="3" width="15.33203125" customWidth="1"/>
    <col min="4" max="4" width="12.33203125" customWidth="1"/>
    <col min="5" max="5" width="13.88671875" customWidth="1"/>
    <col min="6" max="6" width="12" customWidth="1"/>
    <col min="7" max="7" width="15.44140625" customWidth="1"/>
    <col min="8" max="8" width="13.109375" customWidth="1"/>
    <col min="9" max="9" width="16.6640625" customWidth="1"/>
    <col min="11" max="11" width="15.33203125" customWidth="1"/>
    <col min="12" max="12" width="20.6640625" customWidth="1"/>
  </cols>
  <sheetData>
    <row r="1" spans="1:12" x14ac:dyDescent="0.3">
      <c r="A1" s="138" t="s">
        <v>42</v>
      </c>
      <c r="B1" s="140" t="s">
        <v>37</v>
      </c>
      <c r="C1" s="141"/>
      <c r="D1" s="141"/>
      <c r="E1" s="142"/>
      <c r="F1" s="145" t="s">
        <v>38</v>
      </c>
      <c r="G1" s="145"/>
      <c r="H1" s="145"/>
      <c r="I1" s="145"/>
      <c r="J1" s="146"/>
      <c r="K1" s="149" t="s">
        <v>91</v>
      </c>
      <c r="L1" s="136" t="s">
        <v>94</v>
      </c>
    </row>
    <row r="2" spans="1:12" ht="15" thickBot="1" x14ac:dyDescent="0.35">
      <c r="A2" s="139"/>
      <c r="B2" s="143"/>
      <c r="C2" s="143"/>
      <c r="D2" s="143"/>
      <c r="E2" s="144"/>
      <c r="F2" s="147"/>
      <c r="G2" s="147"/>
      <c r="H2" s="147"/>
      <c r="I2" s="147"/>
      <c r="J2" s="148"/>
      <c r="K2" s="150"/>
      <c r="L2" s="137"/>
    </row>
    <row r="3" spans="1:12" x14ac:dyDescent="0.3">
      <c r="A3" s="151" t="s">
        <v>19</v>
      </c>
      <c r="B3" s="153" t="s">
        <v>20</v>
      </c>
      <c r="C3" s="154"/>
      <c r="D3" s="154"/>
      <c r="E3" s="155" t="s">
        <v>21</v>
      </c>
      <c r="F3" s="157" t="s">
        <v>20</v>
      </c>
      <c r="G3" s="158"/>
      <c r="H3" s="158"/>
      <c r="I3" s="159" t="s">
        <v>22</v>
      </c>
      <c r="J3" s="161" t="s">
        <v>23</v>
      </c>
      <c r="K3" s="150"/>
      <c r="L3" s="137"/>
    </row>
    <row r="4" spans="1:12" ht="28.8" x14ac:dyDescent="0.3">
      <c r="A4" s="152"/>
      <c r="B4" s="11" t="s">
        <v>24</v>
      </c>
      <c r="C4" s="12" t="s">
        <v>25</v>
      </c>
      <c r="D4" s="12" t="s">
        <v>26</v>
      </c>
      <c r="E4" s="156"/>
      <c r="F4" s="13" t="s">
        <v>24</v>
      </c>
      <c r="G4" s="14" t="s">
        <v>25</v>
      </c>
      <c r="H4" s="14" t="s">
        <v>26</v>
      </c>
      <c r="I4" s="160"/>
      <c r="J4" s="162"/>
      <c r="K4" s="150"/>
      <c r="L4" s="137"/>
    </row>
    <row r="5" spans="1:12" ht="18.600000000000001" thickBot="1" x14ac:dyDescent="0.4">
      <c r="A5" s="15" t="s">
        <v>1</v>
      </c>
      <c r="B5" s="16">
        <v>1908</v>
      </c>
      <c r="C5" s="16">
        <v>2616</v>
      </c>
      <c r="D5" s="16">
        <v>2851</v>
      </c>
      <c r="E5" s="79">
        <f>SUM(B5:D5)</f>
        <v>7375</v>
      </c>
      <c r="F5" s="17">
        <v>618</v>
      </c>
      <c r="G5" s="17">
        <v>290</v>
      </c>
      <c r="H5" s="17">
        <v>402</v>
      </c>
      <c r="I5" s="78">
        <f>SUM(F5:H5)</f>
        <v>1310</v>
      </c>
      <c r="J5" s="19">
        <f>I5/K5</f>
        <v>0.15083477259643063</v>
      </c>
      <c r="K5" s="20">
        <f>SUM(I5,E5)</f>
        <v>8685</v>
      </c>
      <c r="L5" s="80">
        <v>8667</v>
      </c>
    </row>
    <row r="6" spans="1:12" ht="18.600000000000001" thickBot="1" x14ac:dyDescent="0.4">
      <c r="A6" s="21" t="s">
        <v>2</v>
      </c>
      <c r="B6" s="16">
        <v>3142</v>
      </c>
      <c r="C6" s="16">
        <v>5603</v>
      </c>
      <c r="D6" s="16">
        <v>8626</v>
      </c>
      <c r="E6" s="79">
        <f t="shared" ref="E6:E14" si="0">SUM(B6:D6)</f>
        <v>17371</v>
      </c>
      <c r="F6" s="17">
        <v>484</v>
      </c>
      <c r="G6" s="17">
        <v>340</v>
      </c>
      <c r="H6" s="17">
        <v>899</v>
      </c>
      <c r="I6" s="78">
        <f t="shared" ref="I6:I14" si="1">SUM(F6:H6)</f>
        <v>1723</v>
      </c>
      <c r="J6" s="19">
        <f t="shared" ref="J6:J17" si="2">I6/K6</f>
        <v>9.0237771027547917E-2</v>
      </c>
      <c r="K6" s="20">
        <f t="shared" ref="K6:K17" si="3">SUM(I6,E6)</f>
        <v>19094</v>
      </c>
      <c r="L6" s="80">
        <v>19139</v>
      </c>
    </row>
    <row r="7" spans="1:12" ht="18.600000000000001" thickBot="1" x14ac:dyDescent="0.4">
      <c r="A7" s="21" t="s">
        <v>27</v>
      </c>
      <c r="B7" s="16">
        <v>893</v>
      </c>
      <c r="C7" s="16">
        <v>98</v>
      </c>
      <c r="D7" s="16">
        <v>716</v>
      </c>
      <c r="E7" s="79">
        <f t="shared" si="0"/>
        <v>1707</v>
      </c>
      <c r="F7" s="17">
        <v>603</v>
      </c>
      <c r="G7" s="17">
        <v>129</v>
      </c>
      <c r="H7" s="17">
        <v>279</v>
      </c>
      <c r="I7" s="78">
        <f t="shared" si="1"/>
        <v>1011</v>
      </c>
      <c r="J7" s="19">
        <f t="shared" si="2"/>
        <v>0.37196467991169979</v>
      </c>
      <c r="K7" s="20">
        <f t="shared" si="3"/>
        <v>2718</v>
      </c>
      <c r="L7" s="80">
        <v>2707</v>
      </c>
    </row>
    <row r="8" spans="1:12" ht="18.600000000000001" thickBot="1" x14ac:dyDescent="0.4">
      <c r="A8" s="21" t="s">
        <v>28</v>
      </c>
      <c r="B8" s="16">
        <v>5</v>
      </c>
      <c r="C8" s="16">
        <v>35</v>
      </c>
      <c r="D8" s="16">
        <v>2470</v>
      </c>
      <c r="E8" s="79">
        <f t="shared" si="0"/>
        <v>2510</v>
      </c>
      <c r="F8" s="17">
        <v>3</v>
      </c>
      <c r="G8" s="17">
        <v>5</v>
      </c>
      <c r="H8" s="17">
        <v>273</v>
      </c>
      <c r="I8" s="78">
        <f t="shared" si="1"/>
        <v>281</v>
      </c>
      <c r="J8" s="19">
        <f t="shared" si="2"/>
        <v>0.10068075958437836</v>
      </c>
      <c r="K8" s="20">
        <f t="shared" si="3"/>
        <v>2791</v>
      </c>
      <c r="L8" s="80">
        <v>2792</v>
      </c>
    </row>
    <row r="9" spans="1:12" ht="18.600000000000001" thickBot="1" x14ac:dyDescent="0.4">
      <c r="A9" s="21" t="s">
        <v>29</v>
      </c>
      <c r="B9" s="16">
        <v>605</v>
      </c>
      <c r="C9" s="16">
        <v>347</v>
      </c>
      <c r="D9" s="16">
        <v>641</v>
      </c>
      <c r="E9" s="79">
        <f t="shared" si="0"/>
        <v>1593</v>
      </c>
      <c r="F9" s="17">
        <v>260</v>
      </c>
      <c r="G9" s="17">
        <v>19</v>
      </c>
      <c r="H9" s="17">
        <v>89</v>
      </c>
      <c r="I9" s="78">
        <f t="shared" si="1"/>
        <v>368</v>
      </c>
      <c r="J9" s="19">
        <f t="shared" si="2"/>
        <v>0.18765935747067822</v>
      </c>
      <c r="K9" s="20">
        <f t="shared" si="3"/>
        <v>1961</v>
      </c>
      <c r="L9" s="80">
        <v>1986</v>
      </c>
    </row>
    <row r="10" spans="1:12" ht="19.95" customHeight="1" thickBot="1" x14ac:dyDescent="0.4">
      <c r="A10" s="21" t="s">
        <v>30</v>
      </c>
      <c r="B10" s="16"/>
      <c r="C10" s="16">
        <v>3</v>
      </c>
      <c r="D10" s="16">
        <v>924</v>
      </c>
      <c r="E10" s="79">
        <f t="shared" si="0"/>
        <v>927</v>
      </c>
      <c r="F10" s="17">
        <v>2</v>
      </c>
      <c r="G10" s="17">
        <v>0</v>
      </c>
      <c r="H10" s="17">
        <v>204</v>
      </c>
      <c r="I10" s="78">
        <f t="shared" si="1"/>
        <v>206</v>
      </c>
      <c r="J10" s="19">
        <f t="shared" si="2"/>
        <v>0.18181818181818182</v>
      </c>
      <c r="K10" s="20">
        <f t="shared" si="3"/>
        <v>1133</v>
      </c>
      <c r="L10" s="80">
        <v>1132</v>
      </c>
    </row>
    <row r="11" spans="1:12" ht="18.600000000000001" thickBot="1" x14ac:dyDescent="0.4">
      <c r="A11" s="21" t="s">
        <v>31</v>
      </c>
      <c r="B11" s="16">
        <v>1</v>
      </c>
      <c r="C11" s="16">
        <v>98</v>
      </c>
      <c r="D11" s="16">
        <v>2852</v>
      </c>
      <c r="E11" s="79">
        <f t="shared" si="0"/>
        <v>2951</v>
      </c>
      <c r="F11" s="17">
        <v>1</v>
      </c>
      <c r="G11" s="17">
        <v>7</v>
      </c>
      <c r="H11" s="17">
        <v>178</v>
      </c>
      <c r="I11" s="78">
        <f t="shared" si="1"/>
        <v>186</v>
      </c>
      <c r="J11" s="19">
        <f t="shared" si="2"/>
        <v>5.9292317500796943E-2</v>
      </c>
      <c r="K11" s="20">
        <f t="shared" si="3"/>
        <v>3137</v>
      </c>
      <c r="L11" s="80">
        <v>3135</v>
      </c>
    </row>
    <row r="12" spans="1:12" ht="18.600000000000001" thickBot="1" x14ac:dyDescent="0.4">
      <c r="A12" s="21" t="s">
        <v>3</v>
      </c>
      <c r="B12" s="16">
        <v>33</v>
      </c>
      <c r="C12" s="16">
        <v>32</v>
      </c>
      <c r="D12" s="16">
        <v>3200</v>
      </c>
      <c r="E12" s="79">
        <f t="shared" si="0"/>
        <v>3265</v>
      </c>
      <c r="F12" s="17">
        <v>99</v>
      </c>
      <c r="G12" s="17">
        <v>23</v>
      </c>
      <c r="H12" s="17">
        <v>1490</v>
      </c>
      <c r="I12" s="78">
        <f t="shared" si="1"/>
        <v>1612</v>
      </c>
      <c r="J12" s="19">
        <f t="shared" si="2"/>
        <v>0.33053106417879846</v>
      </c>
      <c r="K12" s="20">
        <f t="shared" si="3"/>
        <v>4877</v>
      </c>
      <c r="L12" s="80">
        <v>4809</v>
      </c>
    </row>
    <row r="13" spans="1:12" ht="18.600000000000001" thickBot="1" x14ac:dyDescent="0.4">
      <c r="A13" s="21" t="s">
        <v>32</v>
      </c>
      <c r="B13" s="16">
        <v>9</v>
      </c>
      <c r="C13" s="16">
        <v>19</v>
      </c>
      <c r="D13" s="16">
        <v>986</v>
      </c>
      <c r="E13" s="79">
        <f t="shared" si="0"/>
        <v>1014</v>
      </c>
      <c r="F13" s="17">
        <v>33</v>
      </c>
      <c r="G13" s="17">
        <v>3</v>
      </c>
      <c r="H13" s="17">
        <v>363</v>
      </c>
      <c r="I13" s="78">
        <f t="shared" si="1"/>
        <v>399</v>
      </c>
      <c r="J13" s="19">
        <f t="shared" si="2"/>
        <v>0.28237791932059447</v>
      </c>
      <c r="K13" s="20">
        <f t="shared" si="3"/>
        <v>1413</v>
      </c>
      <c r="L13" s="80">
        <v>1405</v>
      </c>
    </row>
    <row r="14" spans="1:12" ht="18.600000000000001" thickBot="1" x14ac:dyDescent="0.4">
      <c r="A14" s="21" t="s">
        <v>33</v>
      </c>
      <c r="B14" s="16">
        <v>1</v>
      </c>
      <c r="C14" s="16">
        <v>44</v>
      </c>
      <c r="D14" s="16">
        <v>2698</v>
      </c>
      <c r="E14" s="79">
        <f t="shared" si="0"/>
        <v>2743</v>
      </c>
      <c r="F14" s="17">
        <v>12</v>
      </c>
      <c r="G14" s="17">
        <v>19</v>
      </c>
      <c r="H14" s="17">
        <v>909</v>
      </c>
      <c r="I14" s="78">
        <f t="shared" si="1"/>
        <v>940</v>
      </c>
      <c r="J14" s="19">
        <f t="shared" si="2"/>
        <v>0.25522671734998642</v>
      </c>
      <c r="K14" s="20">
        <f t="shared" si="3"/>
        <v>3683</v>
      </c>
      <c r="L14" s="80">
        <v>3601</v>
      </c>
    </row>
    <row r="15" spans="1:12" ht="18.600000000000001" thickBot="1" x14ac:dyDescent="0.4">
      <c r="A15" s="72" t="s">
        <v>34</v>
      </c>
      <c r="B15" s="16">
        <v>46</v>
      </c>
      <c r="C15" s="16">
        <v>96</v>
      </c>
      <c r="D15" s="16">
        <v>909</v>
      </c>
      <c r="E15" s="79">
        <f>SUM(B15:D15)</f>
        <v>1051</v>
      </c>
      <c r="F15" s="17">
        <v>137</v>
      </c>
      <c r="G15" s="17">
        <v>73</v>
      </c>
      <c r="H15" s="17">
        <v>1195</v>
      </c>
      <c r="I15" s="78">
        <f>SUM(F15:H15)</f>
        <v>1405</v>
      </c>
      <c r="J15" s="19">
        <f t="shared" si="2"/>
        <v>0.57206840390879476</v>
      </c>
      <c r="K15" s="20">
        <f t="shared" si="3"/>
        <v>2456</v>
      </c>
      <c r="L15" s="80">
        <v>2446</v>
      </c>
    </row>
    <row r="16" spans="1:12" ht="18.600000000000001" thickBot="1" x14ac:dyDescent="0.4">
      <c r="A16" s="72" t="s">
        <v>92</v>
      </c>
      <c r="B16" s="16" t="s">
        <v>93</v>
      </c>
      <c r="C16" s="16" t="s">
        <v>93</v>
      </c>
      <c r="D16" s="16" t="s">
        <v>93</v>
      </c>
      <c r="E16" s="79">
        <v>0</v>
      </c>
      <c r="F16" s="17" t="s">
        <v>93</v>
      </c>
      <c r="G16" s="17" t="s">
        <v>93</v>
      </c>
      <c r="H16" s="17" t="s">
        <v>93</v>
      </c>
      <c r="I16" s="78" t="s">
        <v>93</v>
      </c>
      <c r="J16" s="19" t="s">
        <v>93</v>
      </c>
      <c r="K16" s="20" t="s">
        <v>93</v>
      </c>
      <c r="L16" s="80">
        <v>2115</v>
      </c>
    </row>
    <row r="17" spans="2:13" ht="18.600000000000001" thickBot="1" x14ac:dyDescent="0.4">
      <c r="B17" s="23"/>
      <c r="C17" s="23"/>
      <c r="D17" s="23"/>
      <c r="E17" s="77">
        <f>SUM(E5:E15)</f>
        <v>42507</v>
      </c>
      <c r="F17" s="6"/>
      <c r="G17" s="24"/>
      <c r="H17" s="23"/>
      <c r="I17" s="76">
        <f>SUM(I5:I15)</f>
        <v>9441</v>
      </c>
      <c r="J17" s="73">
        <f t="shared" si="2"/>
        <v>0.18173943173943174</v>
      </c>
      <c r="K17" s="74">
        <f t="shared" si="3"/>
        <v>51948</v>
      </c>
      <c r="L17" s="75">
        <f>SUM(L5:L16)</f>
        <v>53934</v>
      </c>
      <c r="M17" s="23">
        <f>K17-L17</f>
        <v>-1986</v>
      </c>
    </row>
  </sheetData>
  <mergeCells count="11">
    <mergeCell ref="L1:L4"/>
    <mergeCell ref="A1:A2"/>
    <mergeCell ref="B1:E2"/>
    <mergeCell ref="F1:J2"/>
    <mergeCell ref="K1:K4"/>
    <mergeCell ref="A3:A4"/>
    <mergeCell ref="B3:D3"/>
    <mergeCell ref="E3:E4"/>
    <mergeCell ref="F3:H3"/>
    <mergeCell ref="I3:I4"/>
    <mergeCell ref="J3:J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0817-A091-4CDD-ABE4-C1F3476FE28B}">
  <dimension ref="A1:N14"/>
  <sheetViews>
    <sheetView workbookViewId="0">
      <selection activeCell="L6" sqref="L6"/>
    </sheetView>
  </sheetViews>
  <sheetFormatPr defaultRowHeight="14.4" x14ac:dyDescent="0.3"/>
  <cols>
    <col min="1" max="1" width="14.6640625" bestFit="1" customWidth="1"/>
    <col min="2" max="2" width="17" bestFit="1" customWidth="1"/>
    <col min="3" max="3" width="31.33203125" bestFit="1" customWidth="1"/>
    <col min="4" max="4" width="17.44140625" bestFit="1" customWidth="1"/>
    <col min="5" max="5" width="5.44140625" bestFit="1" customWidth="1"/>
    <col min="6" max="6" width="33.33203125" bestFit="1" customWidth="1"/>
    <col min="7" max="7" width="20" bestFit="1" customWidth="1"/>
    <col min="8" max="8" width="18.6640625" bestFit="1" customWidth="1"/>
    <col min="9" max="9" width="10.6640625" bestFit="1" customWidth="1"/>
    <col min="10" max="10" width="11.5546875" bestFit="1" customWidth="1"/>
    <col min="11" max="11" width="5.6640625" bestFit="1" customWidth="1"/>
    <col min="12" max="12" width="7.6640625" bestFit="1" customWidth="1"/>
    <col min="13" max="13" width="14.33203125" bestFit="1" customWidth="1"/>
    <col min="14" max="14" width="5.5546875" bestFit="1" customWidth="1"/>
  </cols>
  <sheetData>
    <row r="1" spans="1:14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</row>
    <row r="2" spans="1:14" x14ac:dyDescent="0.3">
      <c r="A2">
        <v>16</v>
      </c>
      <c r="B2">
        <v>2</v>
      </c>
      <c r="C2" t="s">
        <v>58</v>
      </c>
      <c r="D2" t="s">
        <v>59</v>
      </c>
      <c r="E2" s="68">
        <v>2021</v>
      </c>
      <c r="F2" t="s">
        <v>60</v>
      </c>
      <c r="G2" s="69" t="s">
        <v>61</v>
      </c>
      <c r="H2" s="70" t="s">
        <v>62</v>
      </c>
      <c r="I2" s="70">
        <v>12</v>
      </c>
      <c r="J2" s="70" t="s">
        <v>63</v>
      </c>
      <c r="K2" s="70" t="s">
        <v>64</v>
      </c>
      <c r="L2" s="71">
        <v>2446</v>
      </c>
      <c r="M2" t="s">
        <v>65</v>
      </c>
    </row>
    <row r="3" spans="1:14" x14ac:dyDescent="0.3">
      <c r="A3">
        <v>16</v>
      </c>
      <c r="B3">
        <v>2</v>
      </c>
      <c r="C3" t="s">
        <v>58</v>
      </c>
      <c r="D3" t="s">
        <v>59</v>
      </c>
      <c r="E3" s="68">
        <v>2021</v>
      </c>
      <c r="F3" t="s">
        <v>60</v>
      </c>
      <c r="G3" s="69" t="s">
        <v>66</v>
      </c>
      <c r="H3" s="70" t="s">
        <v>62</v>
      </c>
      <c r="I3" s="70">
        <v>13</v>
      </c>
      <c r="J3" s="70" t="s">
        <v>67</v>
      </c>
      <c r="K3" s="70" t="s">
        <v>64</v>
      </c>
      <c r="L3" s="71">
        <v>2707</v>
      </c>
      <c r="M3" t="s">
        <v>65</v>
      </c>
    </row>
    <row r="4" spans="1:14" x14ac:dyDescent="0.3">
      <c r="A4">
        <v>16</v>
      </c>
      <c r="B4">
        <v>2</v>
      </c>
      <c r="C4" t="s">
        <v>58</v>
      </c>
      <c r="D4" t="s">
        <v>59</v>
      </c>
      <c r="E4" s="68">
        <v>2021</v>
      </c>
      <c r="F4" t="s">
        <v>60</v>
      </c>
      <c r="G4" s="69" t="s">
        <v>68</v>
      </c>
      <c r="H4" s="70" t="s">
        <v>62</v>
      </c>
      <c r="I4" s="70">
        <v>14</v>
      </c>
      <c r="J4" s="70" t="s">
        <v>69</v>
      </c>
      <c r="K4" s="70" t="s">
        <v>64</v>
      </c>
      <c r="L4" s="71">
        <v>2115</v>
      </c>
      <c r="M4" t="s">
        <v>65</v>
      </c>
    </row>
    <row r="5" spans="1:14" x14ac:dyDescent="0.3">
      <c r="A5">
        <v>16</v>
      </c>
      <c r="B5">
        <v>2</v>
      </c>
      <c r="C5" t="s">
        <v>58</v>
      </c>
      <c r="D5" t="s">
        <v>59</v>
      </c>
      <c r="E5" s="68">
        <v>2021</v>
      </c>
      <c r="F5" t="s">
        <v>60</v>
      </c>
      <c r="G5" s="69" t="s">
        <v>70</v>
      </c>
      <c r="H5" s="70" t="s">
        <v>62</v>
      </c>
      <c r="I5" s="70">
        <v>15</v>
      </c>
      <c r="J5" s="70" t="s">
        <v>71</v>
      </c>
      <c r="K5" s="70" t="s">
        <v>64</v>
      </c>
      <c r="L5" s="71">
        <v>4809</v>
      </c>
      <c r="M5" t="s">
        <v>65</v>
      </c>
    </row>
    <row r="6" spans="1:14" x14ac:dyDescent="0.3">
      <c r="A6">
        <v>16</v>
      </c>
      <c r="B6">
        <v>2</v>
      </c>
      <c r="C6" t="s">
        <v>58</v>
      </c>
      <c r="D6" t="s">
        <v>59</v>
      </c>
      <c r="E6" s="68">
        <v>2021</v>
      </c>
      <c r="F6" t="s">
        <v>60</v>
      </c>
      <c r="G6" s="69" t="s">
        <v>72</v>
      </c>
      <c r="H6" s="70" t="s">
        <v>62</v>
      </c>
      <c r="I6" s="70">
        <v>16</v>
      </c>
      <c r="J6" s="70" t="s">
        <v>73</v>
      </c>
      <c r="K6" s="70" t="s">
        <v>64</v>
      </c>
      <c r="L6" s="71">
        <v>8667</v>
      </c>
      <c r="M6" t="s">
        <v>65</v>
      </c>
    </row>
    <row r="7" spans="1:14" x14ac:dyDescent="0.3">
      <c r="A7">
        <v>16</v>
      </c>
      <c r="B7">
        <v>2</v>
      </c>
      <c r="C7" t="s">
        <v>58</v>
      </c>
      <c r="D7" t="s">
        <v>59</v>
      </c>
      <c r="E7" s="68">
        <v>2021</v>
      </c>
      <c r="F7" t="s">
        <v>60</v>
      </c>
      <c r="G7" s="69" t="s">
        <v>74</v>
      </c>
      <c r="H7" s="70" t="s">
        <v>62</v>
      </c>
      <c r="I7" s="70">
        <v>17</v>
      </c>
      <c r="J7" s="70" t="s">
        <v>75</v>
      </c>
      <c r="K7" s="70" t="s">
        <v>64</v>
      </c>
      <c r="L7" s="71">
        <v>19139</v>
      </c>
      <c r="M7" t="s">
        <v>65</v>
      </c>
    </row>
    <row r="8" spans="1:14" x14ac:dyDescent="0.3">
      <c r="A8">
        <v>16</v>
      </c>
      <c r="B8">
        <v>2</v>
      </c>
      <c r="C8" t="s">
        <v>58</v>
      </c>
      <c r="D8" t="s">
        <v>59</v>
      </c>
      <c r="E8" s="68">
        <v>2021</v>
      </c>
      <c r="F8" t="s">
        <v>60</v>
      </c>
      <c r="G8" s="69" t="s">
        <v>76</v>
      </c>
      <c r="H8" s="70" t="s">
        <v>62</v>
      </c>
      <c r="I8" s="70">
        <v>18</v>
      </c>
      <c r="J8" s="70" t="s">
        <v>77</v>
      </c>
      <c r="K8" s="70" t="s">
        <v>64</v>
      </c>
      <c r="L8" s="71">
        <v>3601</v>
      </c>
      <c r="M8" t="s">
        <v>65</v>
      </c>
    </row>
    <row r="9" spans="1:14" x14ac:dyDescent="0.3">
      <c r="A9">
        <v>16</v>
      </c>
      <c r="B9">
        <v>2</v>
      </c>
      <c r="C9" t="s">
        <v>58</v>
      </c>
      <c r="D9" t="s">
        <v>59</v>
      </c>
      <c r="E9" s="68">
        <v>2021</v>
      </c>
      <c r="F9" t="s">
        <v>60</v>
      </c>
      <c r="G9" s="69" t="s">
        <v>78</v>
      </c>
      <c r="H9" s="70" t="s">
        <v>62</v>
      </c>
      <c r="I9" s="70">
        <v>19</v>
      </c>
      <c r="J9" s="70" t="s">
        <v>79</v>
      </c>
      <c r="K9" s="70" t="s">
        <v>64</v>
      </c>
      <c r="L9" s="71">
        <v>2792</v>
      </c>
      <c r="M9" t="s">
        <v>65</v>
      </c>
    </row>
    <row r="10" spans="1:14" x14ac:dyDescent="0.3">
      <c r="A10">
        <v>16</v>
      </c>
      <c r="B10">
        <v>2</v>
      </c>
      <c r="C10" t="s">
        <v>58</v>
      </c>
      <c r="D10" t="s">
        <v>59</v>
      </c>
      <c r="E10" s="68">
        <v>2021</v>
      </c>
      <c r="F10" t="s">
        <v>60</v>
      </c>
      <c r="G10" s="69" t="s">
        <v>80</v>
      </c>
      <c r="H10" s="70" t="s">
        <v>62</v>
      </c>
      <c r="I10" s="70">
        <v>20</v>
      </c>
      <c r="J10" s="70" t="s">
        <v>81</v>
      </c>
      <c r="K10" s="70" t="s">
        <v>64</v>
      </c>
      <c r="L10" s="71">
        <v>3135</v>
      </c>
      <c r="M10" t="s">
        <v>65</v>
      </c>
    </row>
    <row r="11" spans="1:14" x14ac:dyDescent="0.3">
      <c r="A11">
        <v>16</v>
      </c>
      <c r="B11">
        <v>2</v>
      </c>
      <c r="C11" t="s">
        <v>58</v>
      </c>
      <c r="D11" t="s">
        <v>59</v>
      </c>
      <c r="E11" s="68">
        <v>2021</v>
      </c>
      <c r="F11" t="s">
        <v>60</v>
      </c>
      <c r="G11" s="69" t="s">
        <v>82</v>
      </c>
      <c r="H11" s="70" t="s">
        <v>62</v>
      </c>
      <c r="I11" s="70">
        <v>97</v>
      </c>
      <c r="J11" s="70" t="s">
        <v>83</v>
      </c>
      <c r="K11" s="70" t="s">
        <v>64</v>
      </c>
      <c r="L11" s="71">
        <v>1986</v>
      </c>
      <c r="M11" t="s">
        <v>65</v>
      </c>
    </row>
    <row r="12" spans="1:14" x14ac:dyDescent="0.3">
      <c r="A12">
        <v>16</v>
      </c>
      <c r="B12">
        <v>2</v>
      </c>
      <c r="C12" t="s">
        <v>58</v>
      </c>
      <c r="D12" t="s">
        <v>59</v>
      </c>
      <c r="E12" s="68">
        <v>2021</v>
      </c>
      <c r="F12" t="s">
        <v>60</v>
      </c>
      <c r="G12" s="69" t="s">
        <v>84</v>
      </c>
      <c r="H12" s="70" t="s">
        <v>62</v>
      </c>
      <c r="I12" s="70">
        <v>98</v>
      </c>
      <c r="J12" s="70" t="s">
        <v>85</v>
      </c>
      <c r="K12" s="70" t="s">
        <v>64</v>
      </c>
      <c r="L12" s="71">
        <v>1132</v>
      </c>
      <c r="M12" t="s">
        <v>65</v>
      </c>
    </row>
    <row r="13" spans="1:14" x14ac:dyDescent="0.3">
      <c r="A13">
        <v>16</v>
      </c>
      <c r="B13">
        <v>2</v>
      </c>
      <c r="C13" t="s">
        <v>58</v>
      </c>
      <c r="D13" t="s">
        <v>59</v>
      </c>
      <c r="E13" s="68">
        <v>2021</v>
      </c>
      <c r="F13" t="s">
        <v>60</v>
      </c>
      <c r="G13" s="69" t="s">
        <v>86</v>
      </c>
      <c r="H13" s="70" t="s">
        <v>62</v>
      </c>
      <c r="I13" s="70">
        <v>108</v>
      </c>
      <c r="J13" s="70" t="s">
        <v>87</v>
      </c>
      <c r="K13" s="70" t="s">
        <v>64</v>
      </c>
      <c r="L13" s="71">
        <v>1405</v>
      </c>
      <c r="M13" t="s">
        <v>65</v>
      </c>
    </row>
    <row r="14" spans="1:14" x14ac:dyDescent="0.3">
      <c r="A14">
        <v>16</v>
      </c>
      <c r="B14">
        <v>2</v>
      </c>
      <c r="C14" t="s">
        <v>58</v>
      </c>
      <c r="D14" t="s">
        <v>59</v>
      </c>
      <c r="E14" s="68">
        <v>2021</v>
      </c>
      <c r="F14" t="s">
        <v>60</v>
      </c>
      <c r="G14" s="69" t="s">
        <v>88</v>
      </c>
      <c r="H14" s="70" t="s">
        <v>89</v>
      </c>
      <c r="I14" s="70">
        <v>3</v>
      </c>
      <c r="J14" s="70" t="s">
        <v>90</v>
      </c>
      <c r="K14" s="70" t="s">
        <v>64</v>
      </c>
      <c r="L14" s="71">
        <f>SUM(L2:L13)</f>
        <v>53934</v>
      </c>
      <c r="M14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35C8-F3AB-4262-9B00-F5CDE87C97CD}">
  <dimension ref="A1:P27"/>
  <sheetViews>
    <sheetView workbookViewId="0">
      <selection sqref="A1:K16"/>
    </sheetView>
  </sheetViews>
  <sheetFormatPr defaultRowHeight="14.4" x14ac:dyDescent="0.3"/>
  <cols>
    <col min="1" max="1" width="25" customWidth="1"/>
    <col min="2" max="2" width="8.6640625" hidden="1" customWidth="1"/>
    <col min="3" max="3" width="35.5546875" hidden="1" customWidth="1"/>
    <col min="4" max="4" width="36.44140625" hidden="1" customWidth="1"/>
    <col min="5" max="5" width="36.6640625" customWidth="1"/>
    <col min="6" max="6" width="15" style="27" hidden="1" customWidth="1"/>
    <col min="7" max="7" width="12.109375" style="10" hidden="1" customWidth="1"/>
    <col min="8" max="8" width="15.33203125" style="10" hidden="1" customWidth="1"/>
    <col min="9" max="9" width="14.44140625" customWidth="1"/>
    <col min="10" max="10" width="21" customWidth="1"/>
    <col min="11" max="11" width="15.33203125" customWidth="1"/>
    <col min="13" max="13" width="8.88671875" style="9"/>
    <col min="16" max="16" width="8.88671875" style="10"/>
  </cols>
  <sheetData>
    <row r="1" spans="1:11" x14ac:dyDescent="0.3">
      <c r="A1" s="138" t="s">
        <v>42</v>
      </c>
      <c r="B1" s="140" t="s">
        <v>37</v>
      </c>
      <c r="C1" s="141"/>
      <c r="D1" s="141"/>
      <c r="E1" s="142"/>
      <c r="F1" s="145" t="s">
        <v>38</v>
      </c>
      <c r="G1" s="145"/>
      <c r="H1" s="145"/>
      <c r="I1" s="145"/>
      <c r="J1" s="146"/>
      <c r="K1" s="149" t="s">
        <v>18</v>
      </c>
    </row>
    <row r="2" spans="1:11" ht="82.2" customHeight="1" thickBot="1" x14ac:dyDescent="0.35">
      <c r="A2" s="139"/>
      <c r="B2" s="143"/>
      <c r="C2" s="143"/>
      <c r="D2" s="143"/>
      <c r="E2" s="144"/>
      <c r="F2" s="147"/>
      <c r="G2" s="147"/>
      <c r="H2" s="147"/>
      <c r="I2" s="147"/>
      <c r="J2" s="148"/>
      <c r="K2" s="150"/>
    </row>
    <row r="3" spans="1:11" x14ac:dyDescent="0.3">
      <c r="A3" s="151" t="s">
        <v>19</v>
      </c>
      <c r="B3" s="153" t="s">
        <v>20</v>
      </c>
      <c r="C3" s="154"/>
      <c r="D3" s="154"/>
      <c r="E3" s="163" t="s">
        <v>21</v>
      </c>
      <c r="F3" s="157" t="s">
        <v>20</v>
      </c>
      <c r="G3" s="158"/>
      <c r="H3" s="158"/>
      <c r="I3" s="161" t="s">
        <v>22</v>
      </c>
      <c r="J3" s="161" t="s">
        <v>23</v>
      </c>
      <c r="K3" s="150"/>
    </row>
    <row r="4" spans="1:11" ht="57.6" x14ac:dyDescent="0.3">
      <c r="A4" s="152"/>
      <c r="B4" s="11" t="s">
        <v>24</v>
      </c>
      <c r="C4" s="12" t="s">
        <v>25</v>
      </c>
      <c r="D4" s="12" t="s">
        <v>26</v>
      </c>
      <c r="E4" s="164"/>
      <c r="F4" s="13" t="s">
        <v>24</v>
      </c>
      <c r="G4" s="14" t="s">
        <v>25</v>
      </c>
      <c r="H4" s="14" t="s">
        <v>26</v>
      </c>
      <c r="I4" s="165"/>
      <c r="J4" s="162"/>
      <c r="K4" s="150"/>
    </row>
    <row r="5" spans="1:11" ht="15" thickBot="1" x14ac:dyDescent="0.35">
      <c r="A5" s="15" t="s">
        <v>1</v>
      </c>
      <c r="B5" s="16">
        <v>1908</v>
      </c>
      <c r="C5" s="16">
        <v>2616</v>
      </c>
      <c r="D5" s="16">
        <v>2851</v>
      </c>
      <c r="E5" s="58">
        <f>SUM(B5:D5)</f>
        <v>7375</v>
      </c>
      <c r="F5" s="17">
        <v>618</v>
      </c>
      <c r="G5" s="17">
        <v>290</v>
      </c>
      <c r="H5" s="17">
        <v>402</v>
      </c>
      <c r="I5" s="18">
        <f>SUM(F5:H5)</f>
        <v>1310</v>
      </c>
      <c r="J5" s="19">
        <f>I5/K5</f>
        <v>0.15083477259643063</v>
      </c>
      <c r="K5" s="20">
        <f>SUM(I5,E5)</f>
        <v>8685</v>
      </c>
    </row>
    <row r="6" spans="1:11" ht="15" thickBot="1" x14ac:dyDescent="0.35">
      <c r="A6" s="21" t="s">
        <v>2</v>
      </c>
      <c r="B6" s="16">
        <v>3142</v>
      </c>
      <c r="C6" s="16">
        <v>5603</v>
      </c>
      <c r="D6" s="16">
        <v>8626</v>
      </c>
      <c r="E6" s="58">
        <f t="shared" ref="E6:E14" si="0">SUM(B6:D6)</f>
        <v>17371</v>
      </c>
      <c r="F6" s="17">
        <v>484</v>
      </c>
      <c r="G6" s="17">
        <v>340</v>
      </c>
      <c r="H6" s="17">
        <v>899</v>
      </c>
      <c r="I6" s="18">
        <f t="shared" ref="I6:I14" si="1">SUM(F6:H6)</f>
        <v>1723</v>
      </c>
      <c r="J6" s="19">
        <f t="shared" ref="J6:J16" si="2">I6/K6</f>
        <v>9.0237771027547917E-2</v>
      </c>
      <c r="K6" s="20">
        <f t="shared" ref="K6:K16" si="3">SUM(I6,E6)</f>
        <v>19094</v>
      </c>
    </row>
    <row r="7" spans="1:11" ht="15" thickBot="1" x14ac:dyDescent="0.35">
      <c r="A7" s="21" t="s">
        <v>27</v>
      </c>
      <c r="B7" s="16">
        <v>893</v>
      </c>
      <c r="C7" s="16">
        <v>98</v>
      </c>
      <c r="D7" s="16">
        <v>716</v>
      </c>
      <c r="E7" s="58">
        <f t="shared" si="0"/>
        <v>1707</v>
      </c>
      <c r="F7" s="17">
        <v>603</v>
      </c>
      <c r="G7" s="17">
        <v>129</v>
      </c>
      <c r="H7" s="17">
        <v>279</v>
      </c>
      <c r="I7" s="18">
        <f t="shared" si="1"/>
        <v>1011</v>
      </c>
      <c r="J7" s="19">
        <f t="shared" si="2"/>
        <v>0.37196467991169979</v>
      </c>
      <c r="K7" s="20">
        <f t="shared" si="3"/>
        <v>2718</v>
      </c>
    </row>
    <row r="8" spans="1:11" ht="15" thickBot="1" x14ac:dyDescent="0.35">
      <c r="A8" s="21" t="s">
        <v>28</v>
      </c>
      <c r="B8" s="16">
        <v>5</v>
      </c>
      <c r="C8" s="16">
        <v>35</v>
      </c>
      <c r="D8" s="16">
        <v>2470</v>
      </c>
      <c r="E8" s="58">
        <f t="shared" si="0"/>
        <v>2510</v>
      </c>
      <c r="F8" s="17">
        <v>3</v>
      </c>
      <c r="G8" s="17">
        <v>5</v>
      </c>
      <c r="H8" s="17">
        <v>273</v>
      </c>
      <c r="I8" s="18">
        <f t="shared" si="1"/>
        <v>281</v>
      </c>
      <c r="J8" s="19">
        <f t="shared" si="2"/>
        <v>0.10068075958437836</v>
      </c>
      <c r="K8" s="20">
        <f t="shared" si="3"/>
        <v>2791</v>
      </c>
    </row>
    <row r="9" spans="1:11" ht="15" thickBot="1" x14ac:dyDescent="0.35">
      <c r="A9" s="21" t="s">
        <v>29</v>
      </c>
      <c r="B9" s="16">
        <v>605</v>
      </c>
      <c r="C9" s="16">
        <v>347</v>
      </c>
      <c r="D9" s="16">
        <v>641</v>
      </c>
      <c r="E9" s="58">
        <f t="shared" si="0"/>
        <v>1593</v>
      </c>
      <c r="F9" s="17">
        <v>260</v>
      </c>
      <c r="G9" s="17">
        <v>19</v>
      </c>
      <c r="H9" s="17">
        <v>89</v>
      </c>
      <c r="I9" s="18">
        <f t="shared" si="1"/>
        <v>368</v>
      </c>
      <c r="J9" s="19">
        <f t="shared" si="2"/>
        <v>0.18765935747067822</v>
      </c>
      <c r="K9" s="20">
        <f t="shared" si="3"/>
        <v>1961</v>
      </c>
    </row>
    <row r="10" spans="1:11" ht="15" thickBot="1" x14ac:dyDescent="0.35">
      <c r="A10" s="21" t="s">
        <v>30</v>
      </c>
      <c r="B10" s="16"/>
      <c r="C10" s="16">
        <v>3</v>
      </c>
      <c r="D10" s="16">
        <v>924</v>
      </c>
      <c r="E10" s="58">
        <f t="shared" si="0"/>
        <v>927</v>
      </c>
      <c r="F10" s="17">
        <v>2</v>
      </c>
      <c r="G10" s="17"/>
      <c r="H10" s="17">
        <v>204</v>
      </c>
      <c r="I10" s="18">
        <f t="shared" si="1"/>
        <v>206</v>
      </c>
      <c r="J10" s="19">
        <f t="shared" si="2"/>
        <v>0.18181818181818182</v>
      </c>
      <c r="K10" s="20">
        <f t="shared" si="3"/>
        <v>1133</v>
      </c>
    </row>
    <row r="11" spans="1:11" ht="15" thickBot="1" x14ac:dyDescent="0.35">
      <c r="A11" s="21" t="s">
        <v>31</v>
      </c>
      <c r="B11" s="16">
        <v>1</v>
      </c>
      <c r="C11" s="16">
        <v>98</v>
      </c>
      <c r="D11" s="16">
        <v>2852</v>
      </c>
      <c r="E11" s="58">
        <f t="shared" si="0"/>
        <v>2951</v>
      </c>
      <c r="F11" s="17">
        <v>1</v>
      </c>
      <c r="G11" s="17">
        <v>7</v>
      </c>
      <c r="H11" s="17">
        <v>178</v>
      </c>
      <c r="I11" s="18">
        <f t="shared" si="1"/>
        <v>186</v>
      </c>
      <c r="J11" s="19">
        <f t="shared" si="2"/>
        <v>5.9292317500796943E-2</v>
      </c>
      <c r="K11" s="20">
        <f t="shared" si="3"/>
        <v>3137</v>
      </c>
    </row>
    <row r="12" spans="1:11" ht="15" thickBot="1" x14ac:dyDescent="0.35">
      <c r="A12" s="21" t="s">
        <v>3</v>
      </c>
      <c r="B12" s="16">
        <v>33</v>
      </c>
      <c r="C12" s="16">
        <v>32</v>
      </c>
      <c r="D12" s="16">
        <v>3200</v>
      </c>
      <c r="E12" s="58">
        <f t="shared" si="0"/>
        <v>3265</v>
      </c>
      <c r="F12" s="17">
        <v>99</v>
      </c>
      <c r="G12" s="17">
        <v>23</v>
      </c>
      <c r="H12" s="17">
        <v>1490</v>
      </c>
      <c r="I12" s="18">
        <f t="shared" si="1"/>
        <v>1612</v>
      </c>
      <c r="J12" s="19">
        <f t="shared" si="2"/>
        <v>0.33053106417879846</v>
      </c>
      <c r="K12" s="20">
        <f t="shared" si="3"/>
        <v>4877</v>
      </c>
    </row>
    <row r="13" spans="1:11" ht="15" thickBot="1" x14ac:dyDescent="0.35">
      <c r="A13" s="21" t="s">
        <v>32</v>
      </c>
      <c r="B13" s="16">
        <v>9</v>
      </c>
      <c r="C13" s="16">
        <v>19</v>
      </c>
      <c r="D13" s="16">
        <v>986</v>
      </c>
      <c r="E13" s="58">
        <f t="shared" si="0"/>
        <v>1014</v>
      </c>
      <c r="F13" s="17">
        <v>33</v>
      </c>
      <c r="G13" s="17">
        <v>3</v>
      </c>
      <c r="H13" s="17">
        <v>363</v>
      </c>
      <c r="I13" s="18">
        <f t="shared" si="1"/>
        <v>399</v>
      </c>
      <c r="J13" s="19">
        <f t="shared" si="2"/>
        <v>0.28237791932059447</v>
      </c>
      <c r="K13" s="20">
        <f t="shared" si="3"/>
        <v>1413</v>
      </c>
    </row>
    <row r="14" spans="1:11" ht="15" thickBot="1" x14ac:dyDescent="0.35">
      <c r="A14" s="21" t="s">
        <v>33</v>
      </c>
      <c r="B14" s="16">
        <v>1</v>
      </c>
      <c r="C14" s="16">
        <v>44</v>
      </c>
      <c r="D14" s="16">
        <v>2698</v>
      </c>
      <c r="E14" s="58">
        <f t="shared" si="0"/>
        <v>2743</v>
      </c>
      <c r="F14" s="17">
        <v>12</v>
      </c>
      <c r="G14" s="17">
        <v>19</v>
      </c>
      <c r="H14" s="17">
        <v>909</v>
      </c>
      <c r="I14" s="18">
        <f t="shared" si="1"/>
        <v>940</v>
      </c>
      <c r="J14" s="19">
        <f t="shared" si="2"/>
        <v>0.25522671734998642</v>
      </c>
      <c r="K14" s="20">
        <f t="shared" si="3"/>
        <v>3683</v>
      </c>
    </row>
    <row r="15" spans="1:11" ht="15" thickBot="1" x14ac:dyDescent="0.35">
      <c r="A15" s="22" t="s">
        <v>34</v>
      </c>
      <c r="B15" s="16">
        <v>46</v>
      </c>
      <c r="C15" s="16">
        <v>96</v>
      </c>
      <c r="D15" s="16">
        <v>909</v>
      </c>
      <c r="E15" s="58">
        <f>SUM(B15:D15)</f>
        <v>1051</v>
      </c>
      <c r="F15" s="17">
        <v>137</v>
      </c>
      <c r="G15" s="17">
        <v>73</v>
      </c>
      <c r="H15" s="17">
        <v>1195</v>
      </c>
      <c r="I15" s="18">
        <f>SUM(F15:H15)</f>
        <v>1405</v>
      </c>
      <c r="J15" s="19">
        <f t="shared" si="2"/>
        <v>0.57206840390879476</v>
      </c>
      <c r="K15" s="20">
        <f t="shared" si="3"/>
        <v>2456</v>
      </c>
    </row>
    <row r="16" spans="1:11" ht="15" thickBot="1" x14ac:dyDescent="0.35">
      <c r="B16" s="23"/>
      <c r="C16" s="23"/>
      <c r="D16" s="23"/>
      <c r="E16" s="59">
        <f>SUM(E5:E15)</f>
        <v>42507</v>
      </c>
      <c r="F16" s="6"/>
      <c r="G16" s="24"/>
      <c r="H16" s="23"/>
      <c r="I16" s="60">
        <f>SUM(I5:I15)</f>
        <v>9441</v>
      </c>
      <c r="J16" s="25">
        <f t="shared" si="2"/>
        <v>0.18173943173943174</v>
      </c>
      <c r="K16" s="26">
        <f t="shared" si="3"/>
        <v>51948</v>
      </c>
    </row>
    <row r="18" spans="1:11" x14ac:dyDescent="0.3">
      <c r="A18" t="s">
        <v>35</v>
      </c>
    </row>
    <row r="19" spans="1:11" x14ac:dyDescent="0.3">
      <c r="A19" s="166" t="s">
        <v>43</v>
      </c>
      <c r="B19" s="166"/>
      <c r="E19" s="4"/>
      <c r="F19" s="61"/>
      <c r="G19" s="62"/>
      <c r="H19" s="62"/>
      <c r="I19" s="4"/>
      <c r="J19" s="4"/>
      <c r="K19" s="4"/>
    </row>
    <row r="20" spans="1:11" ht="15" thickBot="1" x14ac:dyDescent="0.35">
      <c r="E20" s="63"/>
      <c r="F20" s="64"/>
      <c r="G20" s="65"/>
      <c r="H20" s="65"/>
      <c r="I20" s="63"/>
      <c r="J20" s="4"/>
      <c r="K20" s="4"/>
    </row>
    <row r="21" spans="1:11" ht="15" thickBot="1" x14ac:dyDescent="0.35">
      <c r="A21" s="47" t="s">
        <v>40</v>
      </c>
      <c r="C21" s="167"/>
      <c r="D21" s="168"/>
      <c r="E21" s="67">
        <v>42507</v>
      </c>
      <c r="F21" s="64"/>
      <c r="G21" s="65"/>
      <c r="H21" s="65"/>
      <c r="I21" s="63"/>
      <c r="J21" s="4"/>
      <c r="K21" s="4"/>
    </row>
    <row r="22" spans="1:11" ht="15" thickBot="1" x14ac:dyDescent="0.35">
      <c r="A22" s="49" t="s">
        <v>41</v>
      </c>
      <c r="E22" s="50">
        <v>45542</v>
      </c>
      <c r="F22" s="64"/>
      <c r="G22" s="65"/>
      <c r="H22" s="65"/>
      <c r="I22" s="66"/>
      <c r="J22" s="4"/>
      <c r="K22" s="4"/>
    </row>
    <row r="23" spans="1:11" x14ac:dyDescent="0.3">
      <c r="E23" s="63"/>
      <c r="F23" s="64"/>
      <c r="G23" s="65"/>
      <c r="H23" s="65"/>
      <c r="I23" s="63"/>
      <c r="J23" s="4"/>
      <c r="K23" s="4"/>
    </row>
    <row r="24" spans="1:11" x14ac:dyDescent="0.3">
      <c r="E24" s="63"/>
      <c r="F24" s="64"/>
      <c r="G24" s="65"/>
      <c r="H24" s="65"/>
      <c r="I24" s="63"/>
      <c r="J24" s="4"/>
      <c r="K24" s="4"/>
    </row>
    <row r="25" spans="1:11" x14ac:dyDescent="0.3">
      <c r="E25" s="63"/>
      <c r="F25" s="64"/>
      <c r="G25" s="65"/>
      <c r="H25" s="65"/>
      <c r="I25" s="63"/>
      <c r="J25" s="4"/>
      <c r="K25" s="4"/>
    </row>
    <row r="26" spans="1:11" x14ac:dyDescent="0.3">
      <c r="E26" s="63"/>
      <c r="F26" s="64"/>
      <c r="G26" s="65"/>
      <c r="H26" s="65"/>
      <c r="I26" s="63"/>
      <c r="J26" s="4"/>
      <c r="K26" s="4"/>
    </row>
    <row r="27" spans="1:11" x14ac:dyDescent="0.3">
      <c r="E27" s="4"/>
      <c r="F27" s="61"/>
      <c r="G27" s="62"/>
      <c r="H27" s="62"/>
      <c r="I27" s="4"/>
      <c r="J27" s="4"/>
      <c r="K27" s="4"/>
    </row>
  </sheetData>
  <mergeCells count="12">
    <mergeCell ref="A19:B19"/>
    <mergeCell ref="C21:D21"/>
    <mergeCell ref="A1:A2"/>
    <mergeCell ref="B1:E2"/>
    <mergeCell ref="F1:J2"/>
    <mergeCell ref="K1:K4"/>
    <mergeCell ref="A3:A4"/>
    <mergeCell ref="B3:D3"/>
    <mergeCell ref="E3:E4"/>
    <mergeCell ref="F3:H3"/>
    <mergeCell ref="I3:I4"/>
    <mergeCell ref="J3:J4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DE73-872B-443B-A957-E77694AFBF09}">
  <dimension ref="A1:P16"/>
  <sheetViews>
    <sheetView workbookViewId="0">
      <selection activeCell="K1" sqref="K1:K4"/>
    </sheetView>
  </sheetViews>
  <sheetFormatPr defaultRowHeight="14.4" x14ac:dyDescent="0.3"/>
  <cols>
    <col min="1" max="1" width="12.5546875" customWidth="1"/>
    <col min="2" max="2" width="15" hidden="1" customWidth="1"/>
    <col min="3" max="3" width="15.6640625" hidden="1" customWidth="1"/>
    <col min="4" max="4" width="18.6640625" hidden="1" customWidth="1"/>
    <col min="5" max="5" width="29.44140625" customWidth="1"/>
    <col min="6" max="6" width="15" style="27" hidden="1" customWidth="1"/>
    <col min="7" max="7" width="12.109375" style="10" hidden="1" customWidth="1"/>
    <col min="8" max="8" width="15.33203125" style="10" hidden="1" customWidth="1"/>
    <col min="9" max="9" width="21.109375" customWidth="1"/>
    <col min="10" max="10" width="16.88671875" customWidth="1"/>
    <col min="11" max="11" width="15.33203125" customWidth="1"/>
    <col min="13" max="13" width="8.88671875" style="9"/>
    <col min="16" max="16" width="8.88671875" style="10"/>
  </cols>
  <sheetData>
    <row r="1" spans="1:11" ht="26.4" customHeight="1" x14ac:dyDescent="0.3">
      <c r="A1" s="138" t="s">
        <v>36</v>
      </c>
      <c r="B1" s="140" t="s">
        <v>37</v>
      </c>
      <c r="C1" s="141"/>
      <c r="D1" s="141"/>
      <c r="E1" s="142"/>
      <c r="F1" s="145" t="s">
        <v>38</v>
      </c>
      <c r="G1" s="145"/>
      <c r="H1" s="145"/>
      <c r="I1" s="145"/>
      <c r="J1" s="146"/>
      <c r="K1" s="149" t="s">
        <v>18</v>
      </c>
    </row>
    <row r="2" spans="1:11" ht="62.4" customHeight="1" thickBot="1" x14ac:dyDescent="0.35">
      <c r="A2" s="139"/>
      <c r="B2" s="143"/>
      <c r="C2" s="143"/>
      <c r="D2" s="143"/>
      <c r="E2" s="144"/>
      <c r="F2" s="147"/>
      <c r="G2" s="147"/>
      <c r="H2" s="147"/>
      <c r="I2" s="147"/>
      <c r="J2" s="148"/>
      <c r="K2" s="150"/>
    </row>
    <row r="3" spans="1:11" ht="63" customHeight="1" x14ac:dyDescent="0.3">
      <c r="A3" s="151" t="s">
        <v>19</v>
      </c>
      <c r="B3" s="153" t="s">
        <v>20</v>
      </c>
      <c r="C3" s="154"/>
      <c r="D3" s="154"/>
      <c r="E3" s="169" t="s">
        <v>21</v>
      </c>
      <c r="F3" s="157" t="s">
        <v>20</v>
      </c>
      <c r="G3" s="158"/>
      <c r="H3" s="158"/>
      <c r="I3" s="171" t="s">
        <v>22</v>
      </c>
      <c r="J3" s="161" t="s">
        <v>23</v>
      </c>
      <c r="K3" s="150"/>
    </row>
    <row r="4" spans="1:11" ht="28.8" x14ac:dyDescent="0.3">
      <c r="A4" s="152"/>
      <c r="B4" s="11" t="s">
        <v>24</v>
      </c>
      <c r="C4" s="12" t="s">
        <v>25</v>
      </c>
      <c r="D4" s="12" t="s">
        <v>26</v>
      </c>
      <c r="E4" s="170"/>
      <c r="F4" s="13" t="s">
        <v>24</v>
      </c>
      <c r="G4" s="14" t="s">
        <v>25</v>
      </c>
      <c r="H4" s="14" t="s">
        <v>26</v>
      </c>
      <c r="I4" s="172"/>
      <c r="J4" s="162"/>
      <c r="K4" s="150"/>
    </row>
    <row r="5" spans="1:11" x14ac:dyDescent="0.3">
      <c r="A5" s="15" t="s">
        <v>1</v>
      </c>
      <c r="B5" s="30">
        <v>2104</v>
      </c>
      <c r="C5" s="31">
        <v>2808</v>
      </c>
      <c r="D5" s="32">
        <v>2945</v>
      </c>
      <c r="E5" s="45">
        <f>SUM(B5:D5)</f>
        <v>7857</v>
      </c>
      <c r="F5" s="33">
        <v>492</v>
      </c>
      <c r="G5" s="18">
        <v>193</v>
      </c>
      <c r="H5" s="34">
        <v>408</v>
      </c>
      <c r="I5" s="28">
        <f>SUM(F5:H5)</f>
        <v>1093</v>
      </c>
      <c r="J5" s="19">
        <f>I5/K5</f>
        <v>0.12212290502793297</v>
      </c>
      <c r="K5" s="20">
        <f>SUM(I5,E5)</f>
        <v>8950</v>
      </c>
    </row>
    <row r="6" spans="1:11" ht="32.4" customHeight="1" x14ac:dyDescent="0.3">
      <c r="A6" s="21" t="s">
        <v>2</v>
      </c>
      <c r="B6" s="35">
        <v>3165</v>
      </c>
      <c r="C6" s="36">
        <v>5790</v>
      </c>
      <c r="D6" s="37">
        <v>8865</v>
      </c>
      <c r="E6" s="45">
        <f t="shared" ref="E6:E14" si="0">SUM(B6:D6)</f>
        <v>17820</v>
      </c>
      <c r="F6" s="38">
        <v>452</v>
      </c>
      <c r="G6" s="39">
        <v>352</v>
      </c>
      <c r="H6" s="40">
        <v>846</v>
      </c>
      <c r="I6" s="28">
        <f t="shared" ref="I6:I15" si="1">SUM(F6:H6)</f>
        <v>1650</v>
      </c>
      <c r="J6" s="19">
        <f t="shared" ref="J6:J16" si="2">I6/K6</f>
        <v>8.4745762711864403E-2</v>
      </c>
      <c r="K6" s="20">
        <f t="shared" ref="K6:K16" si="3">SUM(I6,E6)</f>
        <v>19470</v>
      </c>
    </row>
    <row r="7" spans="1:11" x14ac:dyDescent="0.3">
      <c r="A7" s="21" t="s">
        <v>27</v>
      </c>
      <c r="B7" s="35">
        <v>1364</v>
      </c>
      <c r="C7" s="36">
        <v>221</v>
      </c>
      <c r="D7" s="37">
        <v>820</v>
      </c>
      <c r="E7" s="45">
        <f t="shared" si="0"/>
        <v>2405</v>
      </c>
      <c r="F7" s="38">
        <v>109</v>
      </c>
      <c r="G7" s="39">
        <v>22</v>
      </c>
      <c r="H7" s="40">
        <v>197</v>
      </c>
      <c r="I7" s="28">
        <f t="shared" si="1"/>
        <v>328</v>
      </c>
      <c r="J7" s="19">
        <f t="shared" si="2"/>
        <v>0.12001463593121112</v>
      </c>
      <c r="K7" s="20">
        <f t="shared" si="3"/>
        <v>2733</v>
      </c>
    </row>
    <row r="8" spans="1:11" x14ac:dyDescent="0.3">
      <c r="A8" s="21" t="s">
        <v>28</v>
      </c>
      <c r="B8" s="35">
        <v>4</v>
      </c>
      <c r="C8" s="36">
        <v>33</v>
      </c>
      <c r="D8" s="37">
        <v>2576</v>
      </c>
      <c r="E8" s="45">
        <f t="shared" si="0"/>
        <v>2613</v>
      </c>
      <c r="F8" s="38">
        <v>1</v>
      </c>
      <c r="G8" s="39">
        <v>5</v>
      </c>
      <c r="H8" s="40">
        <v>200</v>
      </c>
      <c r="I8" s="28">
        <f t="shared" si="1"/>
        <v>206</v>
      </c>
      <c r="J8" s="19">
        <f t="shared" si="2"/>
        <v>7.3075558708761978E-2</v>
      </c>
      <c r="K8" s="20">
        <f t="shared" si="3"/>
        <v>2819</v>
      </c>
    </row>
    <row r="9" spans="1:11" x14ac:dyDescent="0.3">
      <c r="A9" s="21" t="s">
        <v>29</v>
      </c>
      <c r="B9" s="35">
        <v>639</v>
      </c>
      <c r="C9" s="36">
        <v>373</v>
      </c>
      <c r="D9" s="37">
        <v>685</v>
      </c>
      <c r="E9" s="45">
        <f t="shared" si="0"/>
        <v>1697</v>
      </c>
      <c r="F9" s="38">
        <v>261</v>
      </c>
      <c r="G9" s="39">
        <v>17</v>
      </c>
      <c r="H9" s="40">
        <v>104</v>
      </c>
      <c r="I9" s="28">
        <f t="shared" si="1"/>
        <v>382</v>
      </c>
      <c r="J9" s="19">
        <f t="shared" si="2"/>
        <v>0.18374218374218373</v>
      </c>
      <c r="K9" s="20">
        <f t="shared" si="3"/>
        <v>2079</v>
      </c>
    </row>
    <row r="10" spans="1:11" x14ac:dyDescent="0.3">
      <c r="A10" s="21" t="s">
        <v>30</v>
      </c>
      <c r="B10" s="35">
        <v>1</v>
      </c>
      <c r="C10" s="36">
        <v>2</v>
      </c>
      <c r="D10" s="37">
        <v>951</v>
      </c>
      <c r="E10" s="45">
        <f t="shared" si="0"/>
        <v>954</v>
      </c>
      <c r="F10" s="38">
        <v>1</v>
      </c>
      <c r="G10" s="39">
        <v>1</v>
      </c>
      <c r="H10" s="40">
        <v>155</v>
      </c>
      <c r="I10" s="28">
        <f t="shared" si="1"/>
        <v>157</v>
      </c>
      <c r="J10" s="19">
        <f t="shared" si="2"/>
        <v>0.14131413141314131</v>
      </c>
      <c r="K10" s="20">
        <f t="shared" si="3"/>
        <v>1111</v>
      </c>
    </row>
    <row r="11" spans="1:11" x14ac:dyDescent="0.3">
      <c r="A11" s="21" t="s">
        <v>31</v>
      </c>
      <c r="B11" s="35">
        <v>2</v>
      </c>
      <c r="C11" s="36">
        <v>104</v>
      </c>
      <c r="D11" s="37">
        <v>2957</v>
      </c>
      <c r="E11" s="45">
        <f t="shared" si="0"/>
        <v>3063</v>
      </c>
      <c r="F11" s="38">
        <v>0</v>
      </c>
      <c r="G11" s="39">
        <v>6</v>
      </c>
      <c r="H11" s="40">
        <v>114</v>
      </c>
      <c r="I11" s="28">
        <f t="shared" si="1"/>
        <v>120</v>
      </c>
      <c r="J11" s="19">
        <f t="shared" si="2"/>
        <v>3.7700282752120638E-2</v>
      </c>
      <c r="K11" s="20">
        <f t="shared" si="3"/>
        <v>3183</v>
      </c>
    </row>
    <row r="12" spans="1:11" x14ac:dyDescent="0.3">
      <c r="A12" s="21" t="s">
        <v>3</v>
      </c>
      <c r="B12" s="35">
        <v>40</v>
      </c>
      <c r="C12" s="36">
        <v>35</v>
      </c>
      <c r="D12" s="37">
        <v>3455</v>
      </c>
      <c r="E12" s="45">
        <f t="shared" si="0"/>
        <v>3530</v>
      </c>
      <c r="F12" s="38">
        <v>81</v>
      </c>
      <c r="G12" s="39">
        <v>26</v>
      </c>
      <c r="H12" s="40">
        <v>1159</v>
      </c>
      <c r="I12" s="28">
        <f t="shared" si="1"/>
        <v>1266</v>
      </c>
      <c r="J12" s="19">
        <f t="shared" si="2"/>
        <v>0.26396997497914931</v>
      </c>
      <c r="K12" s="20">
        <f t="shared" si="3"/>
        <v>4796</v>
      </c>
    </row>
    <row r="13" spans="1:11" ht="27.6" customHeight="1" x14ac:dyDescent="0.3">
      <c r="A13" s="21" t="s">
        <v>32</v>
      </c>
      <c r="B13" s="35">
        <v>14</v>
      </c>
      <c r="C13" s="36">
        <v>24</v>
      </c>
      <c r="D13" s="37">
        <v>1102</v>
      </c>
      <c r="E13" s="45">
        <f t="shared" si="0"/>
        <v>1140</v>
      </c>
      <c r="F13" s="38">
        <v>32</v>
      </c>
      <c r="G13" s="39">
        <v>0</v>
      </c>
      <c r="H13" s="40">
        <v>342</v>
      </c>
      <c r="I13" s="28">
        <f t="shared" si="1"/>
        <v>374</v>
      </c>
      <c r="J13" s="19">
        <f t="shared" si="2"/>
        <v>0.24702774108322326</v>
      </c>
      <c r="K13" s="20">
        <f t="shared" si="3"/>
        <v>1514</v>
      </c>
    </row>
    <row r="14" spans="1:11" ht="25.95" customHeight="1" x14ac:dyDescent="0.3">
      <c r="A14" s="21" t="s">
        <v>33</v>
      </c>
      <c r="B14" s="35">
        <v>0</v>
      </c>
      <c r="C14" s="36">
        <v>44</v>
      </c>
      <c r="D14" s="37">
        <v>2859</v>
      </c>
      <c r="E14" s="45">
        <f t="shared" si="0"/>
        <v>2903</v>
      </c>
      <c r="F14" s="38">
        <v>12</v>
      </c>
      <c r="G14" s="39">
        <v>17</v>
      </c>
      <c r="H14" s="40">
        <v>705</v>
      </c>
      <c r="I14" s="28">
        <f t="shared" si="1"/>
        <v>734</v>
      </c>
      <c r="J14" s="19">
        <f t="shared" si="2"/>
        <v>0.20181468243057465</v>
      </c>
      <c r="K14" s="20">
        <f t="shared" si="3"/>
        <v>3637</v>
      </c>
    </row>
    <row r="15" spans="1:11" ht="15" thickBot="1" x14ac:dyDescent="0.35">
      <c r="A15" s="22" t="s">
        <v>39</v>
      </c>
      <c r="B15" s="41">
        <v>7</v>
      </c>
      <c r="C15" s="42">
        <v>145</v>
      </c>
      <c r="D15" s="42">
        <v>1415</v>
      </c>
      <c r="E15" s="45">
        <f>SUM(B15:D15)</f>
        <v>1567</v>
      </c>
      <c r="F15" s="43">
        <v>150</v>
      </c>
      <c r="G15" s="44">
        <v>30</v>
      </c>
      <c r="H15" s="44">
        <v>439</v>
      </c>
      <c r="I15" s="28">
        <f t="shared" si="1"/>
        <v>619</v>
      </c>
      <c r="J15" s="19">
        <f t="shared" si="2"/>
        <v>0.28316559926806956</v>
      </c>
      <c r="K15" s="20">
        <f t="shared" si="3"/>
        <v>2186</v>
      </c>
    </row>
    <row r="16" spans="1:11" ht="15" thickBot="1" x14ac:dyDescent="0.35">
      <c r="B16" s="23"/>
      <c r="C16" s="23"/>
      <c r="D16" s="23"/>
      <c r="E16" s="46">
        <f>SUM(E5:E15)</f>
        <v>45549</v>
      </c>
      <c r="F16" s="6"/>
      <c r="G16" s="23"/>
      <c r="H16" s="23"/>
      <c r="I16" s="29">
        <f>SUM(I5:I15)</f>
        <v>6929</v>
      </c>
      <c r="J16" s="25">
        <f t="shared" si="2"/>
        <v>0.13203628187049812</v>
      </c>
      <c r="K16" s="26">
        <f t="shared" si="3"/>
        <v>52478</v>
      </c>
    </row>
  </sheetData>
  <mergeCells count="10">
    <mergeCell ref="K1:K4"/>
    <mergeCell ref="A3:A4"/>
    <mergeCell ref="B3:D3"/>
    <mergeCell ref="E3:E4"/>
    <mergeCell ref="F3:H3"/>
    <mergeCell ref="I3:I4"/>
    <mergeCell ref="J3:J4"/>
    <mergeCell ref="A1:A2"/>
    <mergeCell ref="B1:E2"/>
    <mergeCell ref="F1:J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5" ma:contentTypeDescription="Creare un nuovo documento." ma:contentTypeScope="" ma:versionID="453eb94fd11992777b69f14525739c4c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bfc55ce5955af0209e512823cb2b6981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C414E-0CD0-43CB-B99F-3FC2A4F2A0B3}">
  <ds:schemaRefs>
    <ds:schemaRef ds:uri="http://purl.org/dc/terms/"/>
    <ds:schemaRef ds:uri="http://purl.org/dc/dcmitype/"/>
    <ds:schemaRef ds:uri="d414572f-0d65-4d7c-89ab-fff0bdf6676f"/>
    <ds:schemaRef ds:uri="http://purl.org/dc/elements/1.1/"/>
    <ds:schemaRef ds:uri="http://schemas.microsoft.com/office/2006/metadata/properties"/>
    <ds:schemaRef ds:uri="http://schemas.microsoft.com/office/2006/documentManagement/types"/>
    <ds:schemaRef ds:uri="bd852b76-d3d8-485f-b8b4-8c198895452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8D8BE0-38FD-4803-BEFC-46DAD8944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3D3DA4-910D-4C66-AE8E-A59BF622E5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Distribuzione tesserinI 2022</vt:lpstr>
      <vt:lpstr>Tesserini stampati e spediti 21</vt:lpstr>
      <vt:lpstr>Tesserini stampati agg 22 nov21</vt:lpstr>
      <vt:lpstr>Stampa tesserini-spedizioni 21</vt:lpstr>
      <vt:lpstr>Stampa tesserini-spedizioni 20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Guareschi</dc:creator>
  <cp:lastModifiedBy>Giancarlo Guareschi</cp:lastModifiedBy>
  <cp:lastPrinted>2022-03-10T12:19:22Z</cp:lastPrinted>
  <dcterms:created xsi:type="dcterms:W3CDTF">2019-01-09T11:59:04Z</dcterms:created>
  <dcterms:modified xsi:type="dcterms:W3CDTF">2022-03-14T08:59:53Z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0x010100BDA2311557D55840A8860C5AF9280579</vt:lpwstr>
  </property>
</Properties>
</file>